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C. MBRR (detailed schedules)\A5\"/>
    </mc:Choice>
  </mc:AlternateContent>
  <xr:revisionPtr revIDLastSave="0" documentId="13_ncr:1_{A2A282A9-40BB-4348-A800-23A49FDE8CEF}" xr6:coauthVersionLast="47" xr6:coauthVersionMax="47" xr10:uidLastSave="{00000000-0000-0000-0000-000000000000}"/>
  <workbookProtection workbookAlgorithmName="SHA-512" workbookHashValue="690mEFqPIRNXedG3nTfynG2ExUmf3I7iTdArI9dcHwnoRb5F5OY5p4F2Vwd3HMd6aBG5qIy6coH3w/OfUS1FBw==" workbookSaltValue="y8e+TM4YxFX/xBZaE+ynhw==" workbookSpinCount="100000" lockStructure="1"/>
  <bookViews>
    <workbookView xWindow="28680" yWindow="-120" windowWidth="29040" windowHeight="1599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'DC16'!$A$1:$L$84</definedName>
    <definedName name="_xlnm.Print_Area" localSheetId="11">'DC18'!$A$1:$L$84</definedName>
    <definedName name="_xlnm.Print_Area" localSheetId="18">'DC19'!$A$1:$L$84</definedName>
    <definedName name="_xlnm.Print_Area" localSheetId="23">'DC20'!$A$1:$L$84</definedName>
    <definedName name="_xlnm.Print_Area" localSheetId="2">'FS161'!$A$1:$L$84</definedName>
    <definedName name="_xlnm.Print_Area" localSheetId="3">'FS162'!$A$1:$L$84</definedName>
    <definedName name="_xlnm.Print_Area" localSheetId="4">'FS163'!$A$1:$L$84</definedName>
    <definedName name="_xlnm.Print_Area" localSheetId="6">'FS181'!$A$1:$L$84</definedName>
    <definedName name="_xlnm.Print_Area" localSheetId="7">'FS182'!$A$1:$L$84</definedName>
    <definedName name="_xlnm.Print_Area" localSheetId="8">'FS183'!$A$1:$L$84</definedName>
    <definedName name="_xlnm.Print_Area" localSheetId="9">'FS184'!$A$1:$L$84</definedName>
    <definedName name="_xlnm.Print_Area" localSheetId="10">'FS185'!$A$1:$L$84</definedName>
    <definedName name="_xlnm.Print_Area" localSheetId="12">'FS191'!$A$1:$L$84</definedName>
    <definedName name="_xlnm.Print_Area" localSheetId="13">'FS192'!$A$1:$L$84</definedName>
    <definedName name="_xlnm.Print_Area" localSheetId="14">'FS193'!$A$1:$L$84</definedName>
    <definedName name="_xlnm.Print_Area" localSheetId="15">'FS194'!$A$1:$L$84</definedName>
    <definedName name="_xlnm.Print_Area" localSheetId="16">'FS195'!$A$1:$L$84</definedName>
    <definedName name="_xlnm.Print_Area" localSheetId="17">'FS196'!$A$1:$L$84</definedName>
    <definedName name="_xlnm.Print_Area" localSheetId="19">'FS201'!$A$1:$L$84</definedName>
    <definedName name="_xlnm.Print_Area" localSheetId="20">'FS203'!$A$1:$L$84</definedName>
    <definedName name="_xlnm.Print_Area" localSheetId="21">'FS204'!$A$1:$L$84</definedName>
    <definedName name="_xlnm.Print_Area" localSheetId="22">'FS205'!$A$1:$L$84</definedName>
    <definedName name="_xlnm.Print_Area" localSheetId="1">MAN!$A$1:$L$84</definedName>
    <definedName name="_xlnm.Print_Area" localSheetId="0">Summary!$A$1:$L$84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4" i="4" l="1"/>
  <c r="K74" i="5"/>
  <c r="C74" i="5"/>
  <c r="G74" i="7"/>
  <c r="D74" i="7"/>
  <c r="C74" i="7"/>
  <c r="K74" i="9"/>
  <c r="C74" i="9"/>
  <c r="J74" i="10"/>
  <c r="I74" i="12"/>
  <c r="H74" i="13"/>
  <c r="C74" i="13"/>
  <c r="J74" i="14"/>
  <c r="I74" i="14"/>
  <c r="G74" i="15"/>
  <c r="I74" i="16"/>
  <c r="F74" i="16"/>
  <c r="E74" i="18"/>
  <c r="D74" i="19"/>
  <c r="I74" i="20"/>
  <c r="F74" i="20"/>
  <c r="E74" i="20"/>
  <c r="C74" i="21"/>
  <c r="E74" i="22"/>
  <c r="L74" i="23"/>
  <c r="K74" i="1"/>
  <c r="L70" i="2"/>
  <c r="L74" i="2" s="1"/>
  <c r="K70" i="2"/>
  <c r="K74" i="2" s="1"/>
  <c r="J70" i="2"/>
  <c r="J74" i="2" s="1"/>
  <c r="I70" i="2"/>
  <c r="I74" i="2" s="1"/>
  <c r="H70" i="2"/>
  <c r="H74" i="2" s="1"/>
  <c r="G70" i="2"/>
  <c r="G74" i="2" s="1"/>
  <c r="F70" i="2"/>
  <c r="F74" i="2" s="1"/>
  <c r="E70" i="2"/>
  <c r="E74" i="2" s="1"/>
  <c r="D70" i="2"/>
  <c r="D74" i="2" s="1"/>
  <c r="C70" i="2"/>
  <c r="C74" i="2" s="1"/>
  <c r="L70" i="3"/>
  <c r="L74" i="3" s="1"/>
  <c r="K70" i="3"/>
  <c r="K74" i="3" s="1"/>
  <c r="J70" i="3"/>
  <c r="J74" i="3" s="1"/>
  <c r="I70" i="3"/>
  <c r="I74" i="3" s="1"/>
  <c r="H70" i="3"/>
  <c r="H74" i="3" s="1"/>
  <c r="G70" i="3"/>
  <c r="G74" i="3" s="1"/>
  <c r="F70" i="3"/>
  <c r="F74" i="3" s="1"/>
  <c r="E70" i="3"/>
  <c r="E74" i="3" s="1"/>
  <c r="D70" i="3"/>
  <c r="D74" i="3" s="1"/>
  <c r="C70" i="3"/>
  <c r="C74" i="3" s="1"/>
  <c r="L70" i="4"/>
  <c r="L74" i="4" s="1"/>
  <c r="K70" i="4"/>
  <c r="K74" i="4" s="1"/>
  <c r="J70" i="4"/>
  <c r="J74" i="4" s="1"/>
  <c r="I70" i="4"/>
  <c r="H70" i="4"/>
  <c r="H74" i="4" s="1"/>
  <c r="G70" i="4"/>
  <c r="G74" i="4" s="1"/>
  <c r="F70" i="4"/>
  <c r="F74" i="4" s="1"/>
  <c r="E70" i="4"/>
  <c r="E74" i="4" s="1"/>
  <c r="D70" i="4"/>
  <c r="D74" i="4" s="1"/>
  <c r="C70" i="4"/>
  <c r="C74" i="4" s="1"/>
  <c r="L70" i="5"/>
  <c r="L74" i="5" s="1"/>
  <c r="K70" i="5"/>
  <c r="J70" i="5"/>
  <c r="J74" i="5" s="1"/>
  <c r="I70" i="5"/>
  <c r="I74" i="5" s="1"/>
  <c r="H70" i="5"/>
  <c r="H74" i="5" s="1"/>
  <c r="G70" i="5"/>
  <c r="G74" i="5" s="1"/>
  <c r="F70" i="5"/>
  <c r="F74" i="5" s="1"/>
  <c r="E70" i="5"/>
  <c r="E74" i="5" s="1"/>
  <c r="D70" i="5"/>
  <c r="D74" i="5" s="1"/>
  <c r="C70" i="5"/>
  <c r="L70" i="6"/>
  <c r="L74" i="6" s="1"/>
  <c r="K70" i="6"/>
  <c r="K74" i="6" s="1"/>
  <c r="J70" i="6"/>
  <c r="J74" i="6" s="1"/>
  <c r="I70" i="6"/>
  <c r="I74" i="6" s="1"/>
  <c r="H70" i="6"/>
  <c r="H74" i="6" s="1"/>
  <c r="G70" i="6"/>
  <c r="G74" i="6" s="1"/>
  <c r="F70" i="6"/>
  <c r="F74" i="6" s="1"/>
  <c r="E70" i="6"/>
  <c r="E74" i="6" s="1"/>
  <c r="D70" i="6"/>
  <c r="D74" i="6" s="1"/>
  <c r="C70" i="6"/>
  <c r="C74" i="6" s="1"/>
  <c r="L70" i="7"/>
  <c r="L74" i="7" s="1"/>
  <c r="K70" i="7"/>
  <c r="K74" i="7" s="1"/>
  <c r="J70" i="7"/>
  <c r="J74" i="7" s="1"/>
  <c r="I70" i="7"/>
  <c r="I74" i="7" s="1"/>
  <c r="H70" i="7"/>
  <c r="H74" i="7" s="1"/>
  <c r="G70" i="7"/>
  <c r="F70" i="7"/>
  <c r="F74" i="7" s="1"/>
  <c r="E70" i="7"/>
  <c r="E74" i="7" s="1"/>
  <c r="D70" i="7"/>
  <c r="C70" i="7"/>
  <c r="L70" i="8"/>
  <c r="L74" i="8" s="1"/>
  <c r="K70" i="8"/>
  <c r="K74" i="8" s="1"/>
  <c r="J70" i="8"/>
  <c r="J74" i="8" s="1"/>
  <c r="I70" i="8"/>
  <c r="I74" i="8" s="1"/>
  <c r="H70" i="8"/>
  <c r="H74" i="8" s="1"/>
  <c r="G70" i="8"/>
  <c r="G74" i="8" s="1"/>
  <c r="F70" i="8"/>
  <c r="F74" i="8" s="1"/>
  <c r="E70" i="8"/>
  <c r="E74" i="8" s="1"/>
  <c r="D70" i="8"/>
  <c r="D74" i="8" s="1"/>
  <c r="C70" i="8"/>
  <c r="C74" i="8" s="1"/>
  <c r="L70" i="9"/>
  <c r="L74" i="9" s="1"/>
  <c r="K70" i="9"/>
  <c r="J70" i="9"/>
  <c r="J74" i="9" s="1"/>
  <c r="I70" i="9"/>
  <c r="I74" i="9" s="1"/>
  <c r="H70" i="9"/>
  <c r="H74" i="9" s="1"/>
  <c r="G70" i="9"/>
  <c r="G74" i="9" s="1"/>
  <c r="F70" i="9"/>
  <c r="F74" i="9" s="1"/>
  <c r="E70" i="9"/>
  <c r="E74" i="9" s="1"/>
  <c r="D70" i="9"/>
  <c r="D74" i="9" s="1"/>
  <c r="C70" i="9"/>
  <c r="L70" i="10"/>
  <c r="L74" i="10" s="1"/>
  <c r="K70" i="10"/>
  <c r="K74" i="10" s="1"/>
  <c r="J70" i="10"/>
  <c r="I70" i="10"/>
  <c r="I74" i="10" s="1"/>
  <c r="H70" i="10"/>
  <c r="H74" i="10" s="1"/>
  <c r="G70" i="10"/>
  <c r="G74" i="10" s="1"/>
  <c r="F70" i="10"/>
  <c r="F74" i="10" s="1"/>
  <c r="E70" i="10"/>
  <c r="E74" i="10" s="1"/>
  <c r="D70" i="10"/>
  <c r="D74" i="10" s="1"/>
  <c r="C70" i="10"/>
  <c r="C74" i="10" s="1"/>
  <c r="L70" i="11"/>
  <c r="L74" i="11" s="1"/>
  <c r="K70" i="11"/>
  <c r="K74" i="11" s="1"/>
  <c r="J70" i="11"/>
  <c r="J74" i="11" s="1"/>
  <c r="I70" i="11"/>
  <c r="I74" i="11" s="1"/>
  <c r="H70" i="11"/>
  <c r="H74" i="11" s="1"/>
  <c r="G70" i="11"/>
  <c r="G74" i="11" s="1"/>
  <c r="F70" i="11"/>
  <c r="F74" i="11" s="1"/>
  <c r="E70" i="11"/>
  <c r="E74" i="11" s="1"/>
  <c r="D70" i="11"/>
  <c r="D74" i="11" s="1"/>
  <c r="C70" i="11"/>
  <c r="C74" i="11" s="1"/>
  <c r="L70" i="12"/>
  <c r="L74" i="12" s="1"/>
  <c r="K70" i="12"/>
  <c r="K74" i="12" s="1"/>
  <c r="J70" i="12"/>
  <c r="J74" i="12" s="1"/>
  <c r="I70" i="12"/>
  <c r="H70" i="12"/>
  <c r="H74" i="12" s="1"/>
  <c r="G70" i="12"/>
  <c r="G74" i="12" s="1"/>
  <c r="F70" i="12"/>
  <c r="F74" i="12" s="1"/>
  <c r="E70" i="12"/>
  <c r="E74" i="12" s="1"/>
  <c r="D70" i="12"/>
  <c r="D74" i="12" s="1"/>
  <c r="C70" i="12"/>
  <c r="C74" i="12" s="1"/>
  <c r="L70" i="13"/>
  <c r="L74" i="13" s="1"/>
  <c r="K70" i="13"/>
  <c r="K74" i="13" s="1"/>
  <c r="J70" i="13"/>
  <c r="J74" i="13" s="1"/>
  <c r="I70" i="13"/>
  <c r="I74" i="13" s="1"/>
  <c r="H70" i="13"/>
  <c r="G70" i="13"/>
  <c r="G74" i="13" s="1"/>
  <c r="F70" i="13"/>
  <c r="F74" i="13" s="1"/>
  <c r="E70" i="13"/>
  <c r="E74" i="13" s="1"/>
  <c r="D70" i="13"/>
  <c r="D74" i="13" s="1"/>
  <c r="C70" i="13"/>
  <c r="L70" i="14"/>
  <c r="L74" i="14" s="1"/>
  <c r="K70" i="14"/>
  <c r="K74" i="14" s="1"/>
  <c r="J70" i="14"/>
  <c r="I70" i="14"/>
  <c r="H70" i="14"/>
  <c r="H74" i="14" s="1"/>
  <c r="G70" i="14"/>
  <c r="G74" i="14" s="1"/>
  <c r="F70" i="14"/>
  <c r="F74" i="14" s="1"/>
  <c r="E70" i="14"/>
  <c r="E74" i="14" s="1"/>
  <c r="D70" i="14"/>
  <c r="D74" i="14" s="1"/>
  <c r="C70" i="14"/>
  <c r="C74" i="14" s="1"/>
  <c r="L70" i="15"/>
  <c r="L74" i="15" s="1"/>
  <c r="K70" i="15"/>
  <c r="K74" i="15" s="1"/>
  <c r="J70" i="15"/>
  <c r="J74" i="15" s="1"/>
  <c r="I70" i="15"/>
  <c r="I74" i="15" s="1"/>
  <c r="H70" i="15"/>
  <c r="H74" i="15" s="1"/>
  <c r="G70" i="15"/>
  <c r="F70" i="15"/>
  <c r="F74" i="15" s="1"/>
  <c r="E70" i="15"/>
  <c r="E74" i="15" s="1"/>
  <c r="D70" i="15"/>
  <c r="D74" i="15" s="1"/>
  <c r="C70" i="15"/>
  <c r="C74" i="15" s="1"/>
  <c r="L70" i="16"/>
  <c r="L74" i="16" s="1"/>
  <c r="K70" i="16"/>
  <c r="K74" i="16" s="1"/>
  <c r="J70" i="16"/>
  <c r="J74" i="16" s="1"/>
  <c r="I70" i="16"/>
  <c r="H70" i="16"/>
  <c r="H74" i="16" s="1"/>
  <c r="G70" i="16"/>
  <c r="G74" i="16" s="1"/>
  <c r="F70" i="16"/>
  <c r="E70" i="16"/>
  <c r="E74" i="16" s="1"/>
  <c r="D70" i="16"/>
  <c r="D74" i="16" s="1"/>
  <c r="C70" i="16"/>
  <c r="C74" i="16" s="1"/>
  <c r="L70" i="17"/>
  <c r="L74" i="17" s="1"/>
  <c r="K70" i="17"/>
  <c r="K74" i="17" s="1"/>
  <c r="J70" i="17"/>
  <c r="J74" i="17" s="1"/>
  <c r="I70" i="17"/>
  <c r="I74" i="17" s="1"/>
  <c r="H70" i="17"/>
  <c r="H74" i="17" s="1"/>
  <c r="G70" i="17"/>
  <c r="G74" i="17" s="1"/>
  <c r="F70" i="17"/>
  <c r="F74" i="17" s="1"/>
  <c r="E70" i="17"/>
  <c r="E74" i="17" s="1"/>
  <c r="D70" i="17"/>
  <c r="D74" i="17" s="1"/>
  <c r="C70" i="17"/>
  <c r="C74" i="17" s="1"/>
  <c r="L70" i="18"/>
  <c r="L74" i="18" s="1"/>
  <c r="K70" i="18"/>
  <c r="K74" i="18" s="1"/>
  <c r="J70" i="18"/>
  <c r="J74" i="18" s="1"/>
  <c r="I70" i="18"/>
  <c r="I74" i="18" s="1"/>
  <c r="H70" i="18"/>
  <c r="H74" i="18" s="1"/>
  <c r="G70" i="18"/>
  <c r="G74" i="18" s="1"/>
  <c r="F70" i="18"/>
  <c r="F74" i="18" s="1"/>
  <c r="E70" i="18"/>
  <c r="D70" i="18"/>
  <c r="D74" i="18" s="1"/>
  <c r="C70" i="18"/>
  <c r="C74" i="18" s="1"/>
  <c r="L70" i="19"/>
  <c r="L74" i="19" s="1"/>
  <c r="K70" i="19"/>
  <c r="K74" i="19" s="1"/>
  <c r="J70" i="19"/>
  <c r="J74" i="19" s="1"/>
  <c r="I70" i="19"/>
  <c r="I74" i="19" s="1"/>
  <c r="H70" i="19"/>
  <c r="H74" i="19" s="1"/>
  <c r="G70" i="19"/>
  <c r="G74" i="19" s="1"/>
  <c r="F70" i="19"/>
  <c r="F74" i="19" s="1"/>
  <c r="E70" i="19"/>
  <c r="E74" i="19" s="1"/>
  <c r="D70" i="19"/>
  <c r="C70" i="19"/>
  <c r="C74" i="19" s="1"/>
  <c r="L70" i="20"/>
  <c r="L74" i="20" s="1"/>
  <c r="K70" i="20"/>
  <c r="K74" i="20" s="1"/>
  <c r="J70" i="20"/>
  <c r="J74" i="20" s="1"/>
  <c r="I70" i="20"/>
  <c r="H70" i="20"/>
  <c r="H74" i="20" s="1"/>
  <c r="G70" i="20"/>
  <c r="G74" i="20" s="1"/>
  <c r="F70" i="20"/>
  <c r="E70" i="20"/>
  <c r="D70" i="20"/>
  <c r="D74" i="20" s="1"/>
  <c r="C70" i="20"/>
  <c r="C74" i="20" s="1"/>
  <c r="L70" i="21"/>
  <c r="L74" i="21" s="1"/>
  <c r="K70" i="21"/>
  <c r="K74" i="21" s="1"/>
  <c r="J70" i="21"/>
  <c r="J74" i="21" s="1"/>
  <c r="I70" i="21"/>
  <c r="I74" i="21" s="1"/>
  <c r="H70" i="21"/>
  <c r="H74" i="21" s="1"/>
  <c r="G70" i="21"/>
  <c r="G74" i="21" s="1"/>
  <c r="F70" i="21"/>
  <c r="F74" i="21" s="1"/>
  <c r="E70" i="21"/>
  <c r="E74" i="21" s="1"/>
  <c r="D70" i="21"/>
  <c r="D74" i="21" s="1"/>
  <c r="C70" i="21"/>
  <c r="L70" i="22"/>
  <c r="L74" i="22" s="1"/>
  <c r="K70" i="22"/>
  <c r="K74" i="22" s="1"/>
  <c r="J70" i="22"/>
  <c r="J74" i="22" s="1"/>
  <c r="I70" i="22"/>
  <c r="I74" i="22" s="1"/>
  <c r="H70" i="22"/>
  <c r="H74" i="22" s="1"/>
  <c r="G70" i="22"/>
  <c r="G74" i="22" s="1"/>
  <c r="F70" i="22"/>
  <c r="F74" i="22" s="1"/>
  <c r="E70" i="22"/>
  <c r="D70" i="22"/>
  <c r="D74" i="22" s="1"/>
  <c r="C70" i="22"/>
  <c r="C74" i="22" s="1"/>
  <c r="L70" i="23"/>
  <c r="K70" i="23"/>
  <c r="K74" i="23" s="1"/>
  <c r="J70" i="23"/>
  <c r="J74" i="23" s="1"/>
  <c r="I70" i="23"/>
  <c r="I74" i="23" s="1"/>
  <c r="H70" i="23"/>
  <c r="H74" i="23" s="1"/>
  <c r="G70" i="23"/>
  <c r="G74" i="23" s="1"/>
  <c r="F70" i="23"/>
  <c r="F74" i="23" s="1"/>
  <c r="E70" i="23"/>
  <c r="E74" i="23" s="1"/>
  <c r="D70" i="23"/>
  <c r="D74" i="23" s="1"/>
  <c r="C70" i="23"/>
  <c r="C74" i="23" s="1"/>
  <c r="L70" i="24"/>
  <c r="L74" i="24" s="1"/>
  <c r="K70" i="24"/>
  <c r="K74" i="24" s="1"/>
  <c r="J70" i="24"/>
  <c r="J74" i="24" s="1"/>
  <c r="I70" i="24"/>
  <c r="I74" i="24" s="1"/>
  <c r="H70" i="24"/>
  <c r="H74" i="24" s="1"/>
  <c r="G70" i="24"/>
  <c r="G74" i="24" s="1"/>
  <c r="F70" i="24"/>
  <c r="F74" i="24" s="1"/>
  <c r="E70" i="24"/>
  <c r="E74" i="24" s="1"/>
  <c r="D70" i="24"/>
  <c r="D74" i="24" s="1"/>
  <c r="C70" i="24"/>
  <c r="C74" i="24" s="1"/>
  <c r="L70" i="1"/>
  <c r="L74" i="1" s="1"/>
  <c r="K70" i="1"/>
  <c r="J70" i="1"/>
  <c r="J74" i="1" s="1"/>
  <c r="I70" i="1"/>
  <c r="I74" i="1" s="1"/>
  <c r="H70" i="1"/>
  <c r="H74" i="1" s="1"/>
  <c r="G70" i="1"/>
  <c r="G74" i="1" s="1"/>
  <c r="F70" i="1"/>
  <c r="F74" i="1" s="1"/>
  <c r="E70" i="1"/>
  <c r="E74" i="1" s="1"/>
  <c r="D70" i="1"/>
  <c r="D74" i="1" s="1"/>
  <c r="C70" i="1"/>
  <c r="C74" i="1" s="1"/>
  <c r="E63" i="2"/>
  <c r="K63" i="3"/>
  <c r="C63" i="3"/>
  <c r="I63" i="4"/>
  <c r="E63" i="4"/>
  <c r="K63" i="5"/>
  <c r="J63" i="6"/>
  <c r="I63" i="6"/>
  <c r="K63" i="7"/>
  <c r="G63" i="7"/>
  <c r="I63" i="8"/>
  <c r="F63" i="8"/>
  <c r="K63" i="9"/>
  <c r="G63" i="9"/>
  <c r="I63" i="10"/>
  <c r="E63" i="10"/>
  <c r="K63" i="11"/>
  <c r="G63" i="11"/>
  <c r="F63" i="12"/>
  <c r="E63" i="12"/>
  <c r="G63" i="13"/>
  <c r="C63" i="13"/>
  <c r="E63" i="14"/>
  <c r="L63" i="15"/>
  <c r="G63" i="15"/>
  <c r="C63" i="15"/>
  <c r="E63" i="16"/>
  <c r="K63" i="17"/>
  <c r="G63" i="17"/>
  <c r="C63" i="17"/>
  <c r="L63" i="19"/>
  <c r="K63" i="19"/>
  <c r="C63" i="19"/>
  <c r="I63" i="20"/>
  <c r="K63" i="21"/>
  <c r="H63" i="21"/>
  <c r="C63" i="21"/>
  <c r="I63" i="22"/>
  <c r="L63" i="23"/>
  <c r="K63" i="23"/>
  <c r="G63" i="23"/>
  <c r="C63" i="23"/>
  <c r="F63" i="24"/>
  <c r="E63" i="24"/>
  <c r="K63" i="1"/>
  <c r="J63" i="1"/>
  <c r="L57" i="2"/>
  <c r="K57" i="2"/>
  <c r="J57" i="2"/>
  <c r="I57" i="2"/>
  <c r="H57" i="2"/>
  <c r="G57" i="2"/>
  <c r="F57" i="2"/>
  <c r="E57" i="2"/>
  <c r="D57" i="2"/>
  <c r="C57" i="2"/>
  <c r="L57" i="3"/>
  <c r="K57" i="3"/>
  <c r="J57" i="3"/>
  <c r="I57" i="3"/>
  <c r="H57" i="3"/>
  <c r="G57" i="3"/>
  <c r="F57" i="3"/>
  <c r="E57" i="3"/>
  <c r="D57" i="3"/>
  <c r="C57" i="3"/>
  <c r="L57" i="4"/>
  <c r="K57" i="4"/>
  <c r="J57" i="4"/>
  <c r="I57" i="4"/>
  <c r="H57" i="4"/>
  <c r="G57" i="4"/>
  <c r="F57" i="4"/>
  <c r="E57" i="4"/>
  <c r="D57" i="4"/>
  <c r="C57" i="4"/>
  <c r="L57" i="5"/>
  <c r="K57" i="5"/>
  <c r="J57" i="5"/>
  <c r="I57" i="5"/>
  <c r="H57" i="5"/>
  <c r="G57" i="5"/>
  <c r="F57" i="5"/>
  <c r="E57" i="5"/>
  <c r="D57" i="5"/>
  <c r="C57" i="5"/>
  <c r="L57" i="6"/>
  <c r="K57" i="6"/>
  <c r="J57" i="6"/>
  <c r="I57" i="6"/>
  <c r="H57" i="6"/>
  <c r="G57" i="6"/>
  <c r="F57" i="6"/>
  <c r="E57" i="6"/>
  <c r="D57" i="6"/>
  <c r="C57" i="6"/>
  <c r="L57" i="7"/>
  <c r="K57" i="7"/>
  <c r="J57" i="7"/>
  <c r="I57" i="7"/>
  <c r="H57" i="7"/>
  <c r="G57" i="7"/>
  <c r="F57" i="7"/>
  <c r="E57" i="7"/>
  <c r="D57" i="7"/>
  <c r="C57" i="7"/>
  <c r="L57" i="8"/>
  <c r="K57" i="8"/>
  <c r="J57" i="8"/>
  <c r="I57" i="8"/>
  <c r="H57" i="8"/>
  <c r="G57" i="8"/>
  <c r="F57" i="8"/>
  <c r="E57" i="8"/>
  <c r="D57" i="8"/>
  <c r="C57" i="8"/>
  <c r="L57" i="9"/>
  <c r="K57" i="9"/>
  <c r="J57" i="9"/>
  <c r="I57" i="9"/>
  <c r="H57" i="9"/>
  <c r="G57" i="9"/>
  <c r="F57" i="9"/>
  <c r="E57" i="9"/>
  <c r="D57" i="9"/>
  <c r="C57" i="9"/>
  <c r="L57" i="10"/>
  <c r="K57" i="10"/>
  <c r="J57" i="10"/>
  <c r="I57" i="10"/>
  <c r="H57" i="10"/>
  <c r="G57" i="10"/>
  <c r="F57" i="10"/>
  <c r="E57" i="10"/>
  <c r="D57" i="10"/>
  <c r="C57" i="10"/>
  <c r="L57" i="11"/>
  <c r="K57" i="11"/>
  <c r="J57" i="11"/>
  <c r="I57" i="11"/>
  <c r="H57" i="11"/>
  <c r="G57" i="11"/>
  <c r="F57" i="11"/>
  <c r="E57" i="11"/>
  <c r="D57" i="11"/>
  <c r="C57" i="11"/>
  <c r="L57" i="12"/>
  <c r="K57" i="12"/>
  <c r="J57" i="12"/>
  <c r="I57" i="12"/>
  <c r="H57" i="12"/>
  <c r="G57" i="12"/>
  <c r="F57" i="12"/>
  <c r="E57" i="12"/>
  <c r="D57" i="12"/>
  <c r="C57" i="12"/>
  <c r="L57" i="13"/>
  <c r="K57" i="13"/>
  <c r="J57" i="13"/>
  <c r="I57" i="13"/>
  <c r="H57" i="13"/>
  <c r="G57" i="13"/>
  <c r="F57" i="13"/>
  <c r="E57" i="13"/>
  <c r="D57" i="13"/>
  <c r="C57" i="13"/>
  <c r="L57" i="14"/>
  <c r="K57" i="14"/>
  <c r="J57" i="14"/>
  <c r="I57" i="14"/>
  <c r="H57" i="14"/>
  <c r="G57" i="14"/>
  <c r="F57" i="14"/>
  <c r="E57" i="14"/>
  <c r="D57" i="14"/>
  <c r="C57" i="14"/>
  <c r="L57" i="15"/>
  <c r="K57" i="15"/>
  <c r="J57" i="15"/>
  <c r="I57" i="15"/>
  <c r="H57" i="15"/>
  <c r="G57" i="15"/>
  <c r="F57" i="15"/>
  <c r="E57" i="15"/>
  <c r="D57" i="15"/>
  <c r="C57" i="15"/>
  <c r="L57" i="16"/>
  <c r="K57" i="16"/>
  <c r="J57" i="16"/>
  <c r="I57" i="16"/>
  <c r="H57" i="16"/>
  <c r="G57" i="16"/>
  <c r="F57" i="16"/>
  <c r="E57" i="16"/>
  <c r="D57" i="16"/>
  <c r="C57" i="16"/>
  <c r="L57" i="17"/>
  <c r="K57" i="17"/>
  <c r="J57" i="17"/>
  <c r="I57" i="17"/>
  <c r="H57" i="17"/>
  <c r="G57" i="17"/>
  <c r="F57" i="17"/>
  <c r="E57" i="17"/>
  <c r="D57" i="17"/>
  <c r="C57" i="17"/>
  <c r="L57" i="18"/>
  <c r="K57" i="18"/>
  <c r="J57" i="18"/>
  <c r="I57" i="18"/>
  <c r="H57" i="18"/>
  <c r="G57" i="18"/>
  <c r="F57" i="18"/>
  <c r="E57" i="18"/>
  <c r="D57" i="18"/>
  <c r="C57" i="18"/>
  <c r="L57" i="19"/>
  <c r="K57" i="19"/>
  <c r="J57" i="19"/>
  <c r="I57" i="19"/>
  <c r="H57" i="19"/>
  <c r="G57" i="19"/>
  <c r="F57" i="19"/>
  <c r="E57" i="19"/>
  <c r="D57" i="19"/>
  <c r="C57" i="19"/>
  <c r="L57" i="20"/>
  <c r="K57" i="20"/>
  <c r="J57" i="20"/>
  <c r="I57" i="20"/>
  <c r="H57" i="20"/>
  <c r="G57" i="20"/>
  <c r="F57" i="20"/>
  <c r="E57" i="20"/>
  <c r="D57" i="20"/>
  <c r="C57" i="20"/>
  <c r="L57" i="21"/>
  <c r="K57" i="21"/>
  <c r="J57" i="21"/>
  <c r="I57" i="21"/>
  <c r="H57" i="21"/>
  <c r="G57" i="21"/>
  <c r="F57" i="21"/>
  <c r="E57" i="21"/>
  <c r="D57" i="21"/>
  <c r="C57" i="21"/>
  <c r="L57" i="22"/>
  <c r="K57" i="22"/>
  <c r="J57" i="22"/>
  <c r="I57" i="22"/>
  <c r="H57" i="22"/>
  <c r="G57" i="22"/>
  <c r="F57" i="22"/>
  <c r="E57" i="22"/>
  <c r="D57" i="22"/>
  <c r="C57" i="22"/>
  <c r="L57" i="23"/>
  <c r="K57" i="23"/>
  <c r="J57" i="23"/>
  <c r="I57" i="23"/>
  <c r="H57" i="23"/>
  <c r="G57" i="23"/>
  <c r="F57" i="23"/>
  <c r="E57" i="23"/>
  <c r="D57" i="23"/>
  <c r="C57" i="23"/>
  <c r="L57" i="24"/>
  <c r="K57" i="24"/>
  <c r="J57" i="24"/>
  <c r="I57" i="24"/>
  <c r="H57" i="24"/>
  <c r="G57" i="24"/>
  <c r="F57" i="24"/>
  <c r="E57" i="24"/>
  <c r="D57" i="24"/>
  <c r="C57" i="24"/>
  <c r="L57" i="1"/>
  <c r="K57" i="1"/>
  <c r="J57" i="1"/>
  <c r="I57" i="1"/>
  <c r="H57" i="1"/>
  <c r="G57" i="1"/>
  <c r="F57" i="1"/>
  <c r="E57" i="1"/>
  <c r="D57" i="1"/>
  <c r="C57" i="1"/>
  <c r="L53" i="2"/>
  <c r="K53" i="2"/>
  <c r="J53" i="2"/>
  <c r="I53" i="2"/>
  <c r="H53" i="2"/>
  <c r="G53" i="2"/>
  <c r="F53" i="2"/>
  <c r="E53" i="2"/>
  <c r="D53" i="2"/>
  <c r="C53" i="2"/>
  <c r="L53" i="3"/>
  <c r="K53" i="3"/>
  <c r="J53" i="3"/>
  <c r="I53" i="3"/>
  <c r="H53" i="3"/>
  <c r="G53" i="3"/>
  <c r="F53" i="3"/>
  <c r="E53" i="3"/>
  <c r="D53" i="3"/>
  <c r="C53" i="3"/>
  <c r="L53" i="4"/>
  <c r="K53" i="4"/>
  <c r="J53" i="4"/>
  <c r="I53" i="4"/>
  <c r="H53" i="4"/>
  <c r="G53" i="4"/>
  <c r="F53" i="4"/>
  <c r="E53" i="4"/>
  <c r="D53" i="4"/>
  <c r="C53" i="4"/>
  <c r="L53" i="5"/>
  <c r="K53" i="5"/>
  <c r="J53" i="5"/>
  <c r="I53" i="5"/>
  <c r="H53" i="5"/>
  <c r="G53" i="5"/>
  <c r="F53" i="5"/>
  <c r="E53" i="5"/>
  <c r="D53" i="5"/>
  <c r="C53" i="5"/>
  <c r="L53" i="6"/>
  <c r="K53" i="6"/>
  <c r="J53" i="6"/>
  <c r="I53" i="6"/>
  <c r="H53" i="6"/>
  <c r="G53" i="6"/>
  <c r="F53" i="6"/>
  <c r="E53" i="6"/>
  <c r="D53" i="6"/>
  <c r="C53" i="6"/>
  <c r="L53" i="7"/>
  <c r="K53" i="7"/>
  <c r="J53" i="7"/>
  <c r="I53" i="7"/>
  <c r="H53" i="7"/>
  <c r="G53" i="7"/>
  <c r="F53" i="7"/>
  <c r="E53" i="7"/>
  <c r="D53" i="7"/>
  <c r="C53" i="7"/>
  <c r="L53" i="8"/>
  <c r="K53" i="8"/>
  <c r="J53" i="8"/>
  <c r="I53" i="8"/>
  <c r="H53" i="8"/>
  <c r="G53" i="8"/>
  <c r="F53" i="8"/>
  <c r="E53" i="8"/>
  <c r="D53" i="8"/>
  <c r="C53" i="8"/>
  <c r="L53" i="9"/>
  <c r="K53" i="9"/>
  <c r="J53" i="9"/>
  <c r="I53" i="9"/>
  <c r="H53" i="9"/>
  <c r="G53" i="9"/>
  <c r="F53" i="9"/>
  <c r="E53" i="9"/>
  <c r="D53" i="9"/>
  <c r="C53" i="9"/>
  <c r="L53" i="10"/>
  <c r="K53" i="10"/>
  <c r="J53" i="10"/>
  <c r="I53" i="10"/>
  <c r="H53" i="10"/>
  <c r="G53" i="10"/>
  <c r="F53" i="10"/>
  <c r="E53" i="10"/>
  <c r="D53" i="10"/>
  <c r="C53" i="10"/>
  <c r="L53" i="11"/>
  <c r="K53" i="11"/>
  <c r="J53" i="11"/>
  <c r="I53" i="11"/>
  <c r="H53" i="11"/>
  <c r="G53" i="11"/>
  <c r="F53" i="11"/>
  <c r="E53" i="11"/>
  <c r="D53" i="11"/>
  <c r="C53" i="11"/>
  <c r="L53" i="12"/>
  <c r="K53" i="12"/>
  <c r="J53" i="12"/>
  <c r="I53" i="12"/>
  <c r="H53" i="12"/>
  <c r="G53" i="12"/>
  <c r="F53" i="12"/>
  <c r="E53" i="12"/>
  <c r="D53" i="12"/>
  <c r="C53" i="12"/>
  <c r="L53" i="13"/>
  <c r="K53" i="13"/>
  <c r="J53" i="13"/>
  <c r="I53" i="13"/>
  <c r="H53" i="13"/>
  <c r="G53" i="13"/>
  <c r="F53" i="13"/>
  <c r="E53" i="13"/>
  <c r="D53" i="13"/>
  <c r="C53" i="13"/>
  <c r="L53" i="14"/>
  <c r="K53" i="14"/>
  <c r="J53" i="14"/>
  <c r="I53" i="14"/>
  <c r="H53" i="14"/>
  <c r="G53" i="14"/>
  <c r="F53" i="14"/>
  <c r="E53" i="14"/>
  <c r="D53" i="14"/>
  <c r="C53" i="14"/>
  <c r="L53" i="15"/>
  <c r="K53" i="15"/>
  <c r="J53" i="15"/>
  <c r="I53" i="15"/>
  <c r="H53" i="15"/>
  <c r="G53" i="15"/>
  <c r="F53" i="15"/>
  <c r="E53" i="15"/>
  <c r="D53" i="15"/>
  <c r="C53" i="15"/>
  <c r="L53" i="16"/>
  <c r="K53" i="16"/>
  <c r="J53" i="16"/>
  <c r="I53" i="16"/>
  <c r="H53" i="16"/>
  <c r="G53" i="16"/>
  <c r="F53" i="16"/>
  <c r="E53" i="16"/>
  <c r="D53" i="16"/>
  <c r="C53" i="16"/>
  <c r="L53" i="17"/>
  <c r="K53" i="17"/>
  <c r="J53" i="17"/>
  <c r="I53" i="17"/>
  <c r="H53" i="17"/>
  <c r="G53" i="17"/>
  <c r="F53" i="17"/>
  <c r="E53" i="17"/>
  <c r="D53" i="17"/>
  <c r="C53" i="17"/>
  <c r="L53" i="18"/>
  <c r="K53" i="18"/>
  <c r="J53" i="18"/>
  <c r="I53" i="18"/>
  <c r="H53" i="18"/>
  <c r="G53" i="18"/>
  <c r="F53" i="18"/>
  <c r="E53" i="18"/>
  <c r="D53" i="18"/>
  <c r="C53" i="18"/>
  <c r="L53" i="19"/>
  <c r="K53" i="19"/>
  <c r="J53" i="19"/>
  <c r="I53" i="19"/>
  <c r="H53" i="19"/>
  <c r="G53" i="19"/>
  <c r="F53" i="19"/>
  <c r="E53" i="19"/>
  <c r="D53" i="19"/>
  <c r="C53" i="19"/>
  <c r="L53" i="20"/>
  <c r="K53" i="20"/>
  <c r="J53" i="20"/>
  <c r="I53" i="20"/>
  <c r="H53" i="20"/>
  <c r="G53" i="20"/>
  <c r="F53" i="20"/>
  <c r="E53" i="20"/>
  <c r="D53" i="20"/>
  <c r="C53" i="20"/>
  <c r="L53" i="21"/>
  <c r="K53" i="21"/>
  <c r="J53" i="21"/>
  <c r="I53" i="21"/>
  <c r="H53" i="21"/>
  <c r="G53" i="21"/>
  <c r="F53" i="21"/>
  <c r="E53" i="21"/>
  <c r="D53" i="21"/>
  <c r="C53" i="21"/>
  <c r="L53" i="22"/>
  <c r="K53" i="22"/>
  <c r="J53" i="22"/>
  <c r="I53" i="22"/>
  <c r="H53" i="22"/>
  <c r="G53" i="22"/>
  <c r="F53" i="22"/>
  <c r="E53" i="22"/>
  <c r="D53" i="22"/>
  <c r="C53" i="22"/>
  <c r="L53" i="23"/>
  <c r="K53" i="23"/>
  <c r="J53" i="23"/>
  <c r="I53" i="23"/>
  <c r="H53" i="23"/>
  <c r="G53" i="23"/>
  <c r="F53" i="23"/>
  <c r="E53" i="23"/>
  <c r="D53" i="23"/>
  <c r="C53" i="23"/>
  <c r="L53" i="24"/>
  <c r="K53" i="24"/>
  <c r="J53" i="24"/>
  <c r="I53" i="24"/>
  <c r="H53" i="24"/>
  <c r="G53" i="24"/>
  <c r="F53" i="24"/>
  <c r="E53" i="24"/>
  <c r="D53" i="24"/>
  <c r="C53" i="24"/>
  <c r="L53" i="1"/>
  <c r="K53" i="1"/>
  <c r="J53" i="1"/>
  <c r="I53" i="1"/>
  <c r="H53" i="1"/>
  <c r="G53" i="1"/>
  <c r="F53" i="1"/>
  <c r="E53" i="1"/>
  <c r="D53" i="1"/>
  <c r="C53" i="1"/>
  <c r="L47" i="2"/>
  <c r="K47" i="2"/>
  <c r="J47" i="2"/>
  <c r="I47" i="2"/>
  <c r="H47" i="2"/>
  <c r="G47" i="2"/>
  <c r="F47" i="2"/>
  <c r="E47" i="2"/>
  <c r="D47" i="2"/>
  <c r="C47" i="2"/>
  <c r="L47" i="3"/>
  <c r="K47" i="3"/>
  <c r="J47" i="3"/>
  <c r="I47" i="3"/>
  <c r="H47" i="3"/>
  <c r="G47" i="3"/>
  <c r="F47" i="3"/>
  <c r="E47" i="3"/>
  <c r="D47" i="3"/>
  <c r="C47" i="3"/>
  <c r="L47" i="4"/>
  <c r="K47" i="4"/>
  <c r="J47" i="4"/>
  <c r="I47" i="4"/>
  <c r="H47" i="4"/>
  <c r="G47" i="4"/>
  <c r="F47" i="4"/>
  <c r="E47" i="4"/>
  <c r="D47" i="4"/>
  <c r="C47" i="4"/>
  <c r="L47" i="5"/>
  <c r="K47" i="5"/>
  <c r="J47" i="5"/>
  <c r="I47" i="5"/>
  <c r="H47" i="5"/>
  <c r="G47" i="5"/>
  <c r="F47" i="5"/>
  <c r="E47" i="5"/>
  <c r="D47" i="5"/>
  <c r="C47" i="5"/>
  <c r="L47" i="6"/>
  <c r="K47" i="6"/>
  <c r="J47" i="6"/>
  <c r="I47" i="6"/>
  <c r="H47" i="6"/>
  <c r="G47" i="6"/>
  <c r="F47" i="6"/>
  <c r="E47" i="6"/>
  <c r="D47" i="6"/>
  <c r="C47" i="6"/>
  <c r="L47" i="7"/>
  <c r="K47" i="7"/>
  <c r="J47" i="7"/>
  <c r="I47" i="7"/>
  <c r="H47" i="7"/>
  <c r="G47" i="7"/>
  <c r="F47" i="7"/>
  <c r="E47" i="7"/>
  <c r="D47" i="7"/>
  <c r="C47" i="7"/>
  <c r="L47" i="8"/>
  <c r="K47" i="8"/>
  <c r="J47" i="8"/>
  <c r="I47" i="8"/>
  <c r="H47" i="8"/>
  <c r="G47" i="8"/>
  <c r="F47" i="8"/>
  <c r="E47" i="8"/>
  <c r="D47" i="8"/>
  <c r="C47" i="8"/>
  <c r="L47" i="9"/>
  <c r="K47" i="9"/>
  <c r="J47" i="9"/>
  <c r="I47" i="9"/>
  <c r="H47" i="9"/>
  <c r="G47" i="9"/>
  <c r="F47" i="9"/>
  <c r="E47" i="9"/>
  <c r="D47" i="9"/>
  <c r="C47" i="9"/>
  <c r="L47" i="10"/>
  <c r="K47" i="10"/>
  <c r="J47" i="10"/>
  <c r="I47" i="10"/>
  <c r="H47" i="10"/>
  <c r="G47" i="10"/>
  <c r="F47" i="10"/>
  <c r="E47" i="10"/>
  <c r="D47" i="10"/>
  <c r="C47" i="10"/>
  <c r="L47" i="11"/>
  <c r="K47" i="11"/>
  <c r="J47" i="11"/>
  <c r="I47" i="11"/>
  <c r="H47" i="11"/>
  <c r="G47" i="11"/>
  <c r="F47" i="11"/>
  <c r="E47" i="11"/>
  <c r="D47" i="11"/>
  <c r="C47" i="11"/>
  <c r="L47" i="12"/>
  <c r="K47" i="12"/>
  <c r="J47" i="12"/>
  <c r="I47" i="12"/>
  <c r="H47" i="12"/>
  <c r="G47" i="12"/>
  <c r="F47" i="12"/>
  <c r="E47" i="12"/>
  <c r="D47" i="12"/>
  <c r="C47" i="12"/>
  <c r="L47" i="13"/>
  <c r="K47" i="13"/>
  <c r="J47" i="13"/>
  <c r="I47" i="13"/>
  <c r="H47" i="13"/>
  <c r="G47" i="13"/>
  <c r="F47" i="13"/>
  <c r="E47" i="13"/>
  <c r="D47" i="13"/>
  <c r="C47" i="13"/>
  <c r="L47" i="14"/>
  <c r="K47" i="14"/>
  <c r="J47" i="14"/>
  <c r="I47" i="14"/>
  <c r="H47" i="14"/>
  <c r="G47" i="14"/>
  <c r="F47" i="14"/>
  <c r="E47" i="14"/>
  <c r="D47" i="14"/>
  <c r="C47" i="14"/>
  <c r="L47" i="15"/>
  <c r="K47" i="15"/>
  <c r="J47" i="15"/>
  <c r="I47" i="15"/>
  <c r="H47" i="15"/>
  <c r="G47" i="15"/>
  <c r="F47" i="15"/>
  <c r="E47" i="15"/>
  <c r="D47" i="15"/>
  <c r="C47" i="15"/>
  <c r="L47" i="16"/>
  <c r="K47" i="16"/>
  <c r="J47" i="16"/>
  <c r="I47" i="16"/>
  <c r="H47" i="16"/>
  <c r="G47" i="16"/>
  <c r="F47" i="16"/>
  <c r="E47" i="16"/>
  <c r="D47" i="16"/>
  <c r="C47" i="16"/>
  <c r="L47" i="17"/>
  <c r="K47" i="17"/>
  <c r="J47" i="17"/>
  <c r="I47" i="17"/>
  <c r="H47" i="17"/>
  <c r="G47" i="17"/>
  <c r="F47" i="17"/>
  <c r="E47" i="17"/>
  <c r="D47" i="17"/>
  <c r="C47" i="17"/>
  <c r="L47" i="18"/>
  <c r="K47" i="18"/>
  <c r="J47" i="18"/>
  <c r="I47" i="18"/>
  <c r="H47" i="18"/>
  <c r="G47" i="18"/>
  <c r="F47" i="18"/>
  <c r="E47" i="18"/>
  <c r="D47" i="18"/>
  <c r="C47" i="18"/>
  <c r="L47" i="19"/>
  <c r="K47" i="19"/>
  <c r="J47" i="19"/>
  <c r="I47" i="19"/>
  <c r="H47" i="19"/>
  <c r="G47" i="19"/>
  <c r="F47" i="19"/>
  <c r="E47" i="19"/>
  <c r="D47" i="19"/>
  <c r="C47" i="19"/>
  <c r="L47" i="20"/>
  <c r="K47" i="20"/>
  <c r="J47" i="20"/>
  <c r="I47" i="20"/>
  <c r="H47" i="20"/>
  <c r="G47" i="20"/>
  <c r="F47" i="20"/>
  <c r="E47" i="20"/>
  <c r="D47" i="20"/>
  <c r="C47" i="20"/>
  <c r="L47" i="21"/>
  <c r="K47" i="21"/>
  <c r="J47" i="21"/>
  <c r="I47" i="21"/>
  <c r="H47" i="21"/>
  <c r="G47" i="21"/>
  <c r="F47" i="21"/>
  <c r="E47" i="21"/>
  <c r="D47" i="21"/>
  <c r="C47" i="21"/>
  <c r="L47" i="22"/>
  <c r="K47" i="22"/>
  <c r="J47" i="22"/>
  <c r="I47" i="22"/>
  <c r="H47" i="22"/>
  <c r="G47" i="22"/>
  <c r="F47" i="22"/>
  <c r="E47" i="22"/>
  <c r="D47" i="22"/>
  <c r="C47" i="22"/>
  <c r="L47" i="23"/>
  <c r="K47" i="23"/>
  <c r="J47" i="23"/>
  <c r="I47" i="23"/>
  <c r="H47" i="23"/>
  <c r="G47" i="23"/>
  <c r="F47" i="23"/>
  <c r="E47" i="23"/>
  <c r="D47" i="23"/>
  <c r="C47" i="23"/>
  <c r="L47" i="24"/>
  <c r="K47" i="24"/>
  <c r="J47" i="24"/>
  <c r="I47" i="24"/>
  <c r="H47" i="24"/>
  <c r="G47" i="24"/>
  <c r="F47" i="24"/>
  <c r="E47" i="24"/>
  <c r="D47" i="24"/>
  <c r="C47" i="24"/>
  <c r="L47" i="1"/>
  <c r="K47" i="1"/>
  <c r="J47" i="1"/>
  <c r="I47" i="1"/>
  <c r="H47" i="1"/>
  <c r="G47" i="1"/>
  <c r="F47" i="1"/>
  <c r="E47" i="1"/>
  <c r="D47" i="1"/>
  <c r="C47" i="1"/>
  <c r="L43" i="2"/>
  <c r="L63" i="2" s="1"/>
  <c r="K43" i="2"/>
  <c r="K63" i="2" s="1"/>
  <c r="J43" i="2"/>
  <c r="J63" i="2" s="1"/>
  <c r="I43" i="2"/>
  <c r="I63" i="2" s="1"/>
  <c r="H43" i="2"/>
  <c r="H63" i="2" s="1"/>
  <c r="G43" i="2"/>
  <c r="G63" i="2" s="1"/>
  <c r="F43" i="2"/>
  <c r="F63" i="2" s="1"/>
  <c r="E43" i="2"/>
  <c r="D43" i="2"/>
  <c r="D63" i="2" s="1"/>
  <c r="C43" i="2"/>
  <c r="C63" i="2" s="1"/>
  <c r="L43" i="3"/>
  <c r="L63" i="3" s="1"/>
  <c r="K43" i="3"/>
  <c r="J43" i="3"/>
  <c r="J63" i="3" s="1"/>
  <c r="I43" i="3"/>
  <c r="I63" i="3" s="1"/>
  <c r="H43" i="3"/>
  <c r="H63" i="3" s="1"/>
  <c r="G43" i="3"/>
  <c r="G63" i="3" s="1"/>
  <c r="F43" i="3"/>
  <c r="F63" i="3" s="1"/>
  <c r="E43" i="3"/>
  <c r="E63" i="3" s="1"/>
  <c r="D43" i="3"/>
  <c r="D63" i="3" s="1"/>
  <c r="C43" i="3"/>
  <c r="L43" i="4"/>
  <c r="L63" i="4" s="1"/>
  <c r="K43" i="4"/>
  <c r="K63" i="4" s="1"/>
  <c r="J43" i="4"/>
  <c r="J63" i="4" s="1"/>
  <c r="I43" i="4"/>
  <c r="H43" i="4"/>
  <c r="H63" i="4" s="1"/>
  <c r="G43" i="4"/>
  <c r="G63" i="4" s="1"/>
  <c r="F43" i="4"/>
  <c r="F63" i="4" s="1"/>
  <c r="E43" i="4"/>
  <c r="D43" i="4"/>
  <c r="D63" i="4" s="1"/>
  <c r="C43" i="4"/>
  <c r="C63" i="4" s="1"/>
  <c r="L43" i="5"/>
  <c r="L63" i="5" s="1"/>
  <c r="K43" i="5"/>
  <c r="J43" i="5"/>
  <c r="J63" i="5" s="1"/>
  <c r="I43" i="5"/>
  <c r="I63" i="5" s="1"/>
  <c r="H43" i="5"/>
  <c r="H63" i="5" s="1"/>
  <c r="G43" i="5"/>
  <c r="G63" i="5" s="1"/>
  <c r="F43" i="5"/>
  <c r="F63" i="5" s="1"/>
  <c r="E43" i="5"/>
  <c r="E63" i="5" s="1"/>
  <c r="D43" i="5"/>
  <c r="D63" i="5" s="1"/>
  <c r="C43" i="5"/>
  <c r="C63" i="5" s="1"/>
  <c r="L43" i="6"/>
  <c r="L63" i="6" s="1"/>
  <c r="K43" i="6"/>
  <c r="K63" i="6" s="1"/>
  <c r="J43" i="6"/>
  <c r="I43" i="6"/>
  <c r="H43" i="6"/>
  <c r="H63" i="6" s="1"/>
  <c r="G43" i="6"/>
  <c r="G63" i="6" s="1"/>
  <c r="F43" i="6"/>
  <c r="F63" i="6" s="1"/>
  <c r="E43" i="6"/>
  <c r="E63" i="6" s="1"/>
  <c r="D43" i="6"/>
  <c r="D63" i="6" s="1"/>
  <c r="C43" i="6"/>
  <c r="C63" i="6" s="1"/>
  <c r="L43" i="7"/>
  <c r="L63" i="7" s="1"/>
  <c r="K43" i="7"/>
  <c r="J43" i="7"/>
  <c r="J63" i="7" s="1"/>
  <c r="I43" i="7"/>
  <c r="I63" i="7" s="1"/>
  <c r="H43" i="7"/>
  <c r="H63" i="7" s="1"/>
  <c r="G43" i="7"/>
  <c r="F43" i="7"/>
  <c r="F63" i="7" s="1"/>
  <c r="E43" i="7"/>
  <c r="D43" i="7"/>
  <c r="D63" i="7" s="1"/>
  <c r="C43" i="7"/>
  <c r="C63" i="7" s="1"/>
  <c r="L43" i="8"/>
  <c r="L63" i="8" s="1"/>
  <c r="K43" i="8"/>
  <c r="K63" i="8" s="1"/>
  <c r="J43" i="8"/>
  <c r="J63" i="8" s="1"/>
  <c r="I43" i="8"/>
  <c r="H43" i="8"/>
  <c r="H63" i="8" s="1"/>
  <c r="G43" i="8"/>
  <c r="G63" i="8" s="1"/>
  <c r="F43" i="8"/>
  <c r="E43" i="8"/>
  <c r="E63" i="8" s="1"/>
  <c r="D43" i="8"/>
  <c r="D63" i="8" s="1"/>
  <c r="C43" i="8"/>
  <c r="C63" i="8" s="1"/>
  <c r="L43" i="9"/>
  <c r="L63" i="9" s="1"/>
  <c r="K43" i="9"/>
  <c r="J43" i="9"/>
  <c r="J63" i="9" s="1"/>
  <c r="I43" i="9"/>
  <c r="I63" i="9" s="1"/>
  <c r="H43" i="9"/>
  <c r="H63" i="9" s="1"/>
  <c r="G43" i="9"/>
  <c r="F43" i="9"/>
  <c r="F63" i="9" s="1"/>
  <c r="E43" i="9"/>
  <c r="E63" i="9" s="1"/>
  <c r="D43" i="9"/>
  <c r="D63" i="9" s="1"/>
  <c r="C43" i="9"/>
  <c r="C63" i="9" s="1"/>
  <c r="L43" i="10"/>
  <c r="L63" i="10" s="1"/>
  <c r="K43" i="10"/>
  <c r="K63" i="10" s="1"/>
  <c r="J43" i="10"/>
  <c r="J63" i="10" s="1"/>
  <c r="I43" i="10"/>
  <c r="H43" i="10"/>
  <c r="H63" i="10" s="1"/>
  <c r="G43" i="10"/>
  <c r="G63" i="10" s="1"/>
  <c r="F43" i="10"/>
  <c r="F63" i="10" s="1"/>
  <c r="E43" i="10"/>
  <c r="D43" i="10"/>
  <c r="D63" i="10" s="1"/>
  <c r="C43" i="10"/>
  <c r="C63" i="10" s="1"/>
  <c r="L43" i="11"/>
  <c r="L63" i="11" s="1"/>
  <c r="K43" i="11"/>
  <c r="J43" i="11"/>
  <c r="J63" i="11" s="1"/>
  <c r="I43" i="11"/>
  <c r="I63" i="11" s="1"/>
  <c r="H43" i="11"/>
  <c r="H63" i="11" s="1"/>
  <c r="G43" i="11"/>
  <c r="F43" i="11"/>
  <c r="F63" i="11" s="1"/>
  <c r="E43" i="11"/>
  <c r="E63" i="11" s="1"/>
  <c r="D43" i="11"/>
  <c r="D63" i="11" s="1"/>
  <c r="C43" i="11"/>
  <c r="C63" i="11" s="1"/>
  <c r="L43" i="12"/>
  <c r="L63" i="12" s="1"/>
  <c r="K43" i="12"/>
  <c r="K63" i="12" s="1"/>
  <c r="J43" i="12"/>
  <c r="J63" i="12" s="1"/>
  <c r="I43" i="12"/>
  <c r="I63" i="12" s="1"/>
  <c r="H43" i="12"/>
  <c r="H63" i="12" s="1"/>
  <c r="G43" i="12"/>
  <c r="G63" i="12" s="1"/>
  <c r="F43" i="12"/>
  <c r="E43" i="12"/>
  <c r="D43" i="12"/>
  <c r="D63" i="12" s="1"/>
  <c r="C43" i="12"/>
  <c r="C63" i="12" s="1"/>
  <c r="L43" i="13"/>
  <c r="L63" i="13" s="1"/>
  <c r="K43" i="13"/>
  <c r="K63" i="13" s="1"/>
  <c r="J43" i="13"/>
  <c r="J63" i="13" s="1"/>
  <c r="I43" i="13"/>
  <c r="I63" i="13" s="1"/>
  <c r="H43" i="13"/>
  <c r="H63" i="13" s="1"/>
  <c r="G43" i="13"/>
  <c r="F43" i="13"/>
  <c r="F63" i="13" s="1"/>
  <c r="E43" i="13"/>
  <c r="E63" i="13" s="1"/>
  <c r="D43" i="13"/>
  <c r="D63" i="13" s="1"/>
  <c r="C43" i="13"/>
  <c r="L43" i="14"/>
  <c r="L63" i="14" s="1"/>
  <c r="K43" i="14"/>
  <c r="K63" i="14" s="1"/>
  <c r="J43" i="14"/>
  <c r="J63" i="14" s="1"/>
  <c r="I43" i="14"/>
  <c r="I63" i="14" s="1"/>
  <c r="H43" i="14"/>
  <c r="H63" i="14" s="1"/>
  <c r="G43" i="14"/>
  <c r="G63" i="14" s="1"/>
  <c r="F43" i="14"/>
  <c r="F63" i="14" s="1"/>
  <c r="E43" i="14"/>
  <c r="D43" i="14"/>
  <c r="D63" i="14" s="1"/>
  <c r="C43" i="14"/>
  <c r="C63" i="14" s="1"/>
  <c r="L43" i="15"/>
  <c r="K43" i="15"/>
  <c r="K63" i="15" s="1"/>
  <c r="J43" i="15"/>
  <c r="J63" i="15" s="1"/>
  <c r="I43" i="15"/>
  <c r="I63" i="15" s="1"/>
  <c r="H43" i="15"/>
  <c r="H63" i="15" s="1"/>
  <c r="G43" i="15"/>
  <c r="F43" i="15"/>
  <c r="F63" i="15" s="1"/>
  <c r="E43" i="15"/>
  <c r="E63" i="15" s="1"/>
  <c r="D43" i="15"/>
  <c r="D63" i="15" s="1"/>
  <c r="C43" i="15"/>
  <c r="L43" i="16"/>
  <c r="L63" i="16" s="1"/>
  <c r="K43" i="16"/>
  <c r="K63" i="16" s="1"/>
  <c r="J43" i="16"/>
  <c r="J63" i="16" s="1"/>
  <c r="I43" i="16"/>
  <c r="I63" i="16" s="1"/>
  <c r="H43" i="16"/>
  <c r="H63" i="16" s="1"/>
  <c r="G43" i="16"/>
  <c r="G63" i="16" s="1"/>
  <c r="F43" i="16"/>
  <c r="F63" i="16" s="1"/>
  <c r="E43" i="16"/>
  <c r="D43" i="16"/>
  <c r="D63" i="16" s="1"/>
  <c r="C43" i="16"/>
  <c r="C63" i="16" s="1"/>
  <c r="L43" i="17"/>
  <c r="L63" i="17" s="1"/>
  <c r="K43" i="17"/>
  <c r="J43" i="17"/>
  <c r="J63" i="17" s="1"/>
  <c r="I43" i="17"/>
  <c r="I63" i="17" s="1"/>
  <c r="H43" i="17"/>
  <c r="H63" i="17" s="1"/>
  <c r="G43" i="17"/>
  <c r="F43" i="17"/>
  <c r="F63" i="17" s="1"/>
  <c r="E43" i="17"/>
  <c r="E63" i="17" s="1"/>
  <c r="D43" i="17"/>
  <c r="D63" i="17" s="1"/>
  <c r="C43" i="17"/>
  <c r="L43" i="18"/>
  <c r="L63" i="18" s="1"/>
  <c r="K43" i="18"/>
  <c r="K63" i="18" s="1"/>
  <c r="J43" i="18"/>
  <c r="J63" i="18" s="1"/>
  <c r="I43" i="18"/>
  <c r="I63" i="18" s="1"/>
  <c r="H43" i="18"/>
  <c r="H63" i="18" s="1"/>
  <c r="G43" i="18"/>
  <c r="G63" i="18" s="1"/>
  <c r="F43" i="18"/>
  <c r="F63" i="18" s="1"/>
  <c r="E43" i="18"/>
  <c r="E63" i="18" s="1"/>
  <c r="D43" i="18"/>
  <c r="D63" i="18" s="1"/>
  <c r="C43" i="18"/>
  <c r="C63" i="18" s="1"/>
  <c r="L43" i="19"/>
  <c r="K43" i="19"/>
  <c r="J43" i="19"/>
  <c r="J63" i="19" s="1"/>
  <c r="I43" i="19"/>
  <c r="I63" i="19" s="1"/>
  <c r="H43" i="19"/>
  <c r="H63" i="19" s="1"/>
  <c r="G43" i="19"/>
  <c r="G63" i="19" s="1"/>
  <c r="F43" i="19"/>
  <c r="F63" i="19" s="1"/>
  <c r="E43" i="19"/>
  <c r="E63" i="19" s="1"/>
  <c r="D43" i="19"/>
  <c r="D63" i="19" s="1"/>
  <c r="C43" i="19"/>
  <c r="L43" i="20"/>
  <c r="L63" i="20" s="1"/>
  <c r="K43" i="20"/>
  <c r="K63" i="20" s="1"/>
  <c r="J43" i="20"/>
  <c r="J63" i="20" s="1"/>
  <c r="I43" i="20"/>
  <c r="H43" i="20"/>
  <c r="H63" i="20" s="1"/>
  <c r="G43" i="20"/>
  <c r="G63" i="20" s="1"/>
  <c r="F43" i="20"/>
  <c r="F63" i="20" s="1"/>
  <c r="E43" i="20"/>
  <c r="E63" i="20" s="1"/>
  <c r="D43" i="20"/>
  <c r="D63" i="20" s="1"/>
  <c r="C43" i="20"/>
  <c r="C63" i="20" s="1"/>
  <c r="L43" i="21"/>
  <c r="L63" i="21" s="1"/>
  <c r="K43" i="21"/>
  <c r="J43" i="21"/>
  <c r="J63" i="21" s="1"/>
  <c r="I43" i="21"/>
  <c r="I63" i="21" s="1"/>
  <c r="H43" i="21"/>
  <c r="G43" i="21"/>
  <c r="G63" i="21" s="1"/>
  <c r="F43" i="21"/>
  <c r="F63" i="21" s="1"/>
  <c r="E43" i="21"/>
  <c r="E63" i="21" s="1"/>
  <c r="D43" i="21"/>
  <c r="D63" i="21" s="1"/>
  <c r="C43" i="21"/>
  <c r="L43" i="22"/>
  <c r="L63" i="22" s="1"/>
  <c r="K43" i="22"/>
  <c r="K63" i="22" s="1"/>
  <c r="J43" i="22"/>
  <c r="J63" i="22" s="1"/>
  <c r="I43" i="22"/>
  <c r="H43" i="22"/>
  <c r="H63" i="22" s="1"/>
  <c r="G43" i="22"/>
  <c r="G63" i="22" s="1"/>
  <c r="F43" i="22"/>
  <c r="F63" i="22" s="1"/>
  <c r="E43" i="22"/>
  <c r="E63" i="22" s="1"/>
  <c r="D43" i="22"/>
  <c r="D63" i="22" s="1"/>
  <c r="C43" i="22"/>
  <c r="C63" i="22" s="1"/>
  <c r="L43" i="23"/>
  <c r="K43" i="23"/>
  <c r="J43" i="23"/>
  <c r="J63" i="23" s="1"/>
  <c r="I43" i="23"/>
  <c r="I63" i="23" s="1"/>
  <c r="H43" i="23"/>
  <c r="H63" i="23" s="1"/>
  <c r="G43" i="23"/>
  <c r="F43" i="23"/>
  <c r="F63" i="23" s="1"/>
  <c r="E43" i="23"/>
  <c r="E63" i="23" s="1"/>
  <c r="D43" i="23"/>
  <c r="D63" i="23" s="1"/>
  <c r="C43" i="23"/>
  <c r="L43" i="24"/>
  <c r="L63" i="24" s="1"/>
  <c r="K43" i="24"/>
  <c r="K63" i="24" s="1"/>
  <c r="J43" i="24"/>
  <c r="J63" i="24" s="1"/>
  <c r="I43" i="24"/>
  <c r="I63" i="24" s="1"/>
  <c r="H43" i="24"/>
  <c r="H63" i="24" s="1"/>
  <c r="G43" i="24"/>
  <c r="G63" i="24" s="1"/>
  <c r="F43" i="24"/>
  <c r="E43" i="24"/>
  <c r="D43" i="24"/>
  <c r="D63" i="24" s="1"/>
  <c r="C43" i="24"/>
  <c r="C63" i="24" s="1"/>
  <c r="L43" i="1"/>
  <c r="L63" i="1" s="1"/>
  <c r="K43" i="1"/>
  <c r="J43" i="1"/>
  <c r="I43" i="1"/>
  <c r="I63" i="1" s="1"/>
  <c r="H43" i="1"/>
  <c r="H63" i="1" s="1"/>
  <c r="G43" i="1"/>
  <c r="G63" i="1" s="1"/>
  <c r="F43" i="1"/>
  <c r="F63" i="1" s="1"/>
  <c r="E43" i="1"/>
  <c r="E63" i="1" s="1"/>
  <c r="D43" i="1"/>
  <c r="D63" i="1" s="1"/>
  <c r="C43" i="1"/>
  <c r="C63" i="1" s="1"/>
  <c r="E63" i="7" l="1"/>
</calcChain>
</file>

<file path=xl/sharedStrings.xml><?xml version="1.0" encoding="utf-8"?>
<sst xmlns="http://schemas.openxmlformats.org/spreadsheetml/2006/main" count="2208" uniqueCount="86">
  <si>
    <t>Free State: Mangaung (MAN) - Table A5 Budgeted Capital Expenditure by Functional Classification and Funding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</si>
  <si>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</si>
  <si>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</si>
  <si>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</si>
  <si>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</si>
  <si>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</si>
  <si>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</si>
  <si>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</si>
  <si>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</si>
  <si>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</si>
  <si>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</si>
  <si>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</si>
  <si>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</si>
  <si>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</si>
  <si>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</si>
  <si>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</si>
  <si>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</si>
  <si>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</si>
  <si>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Capital Expenditure - Functional</t>
  </si>
  <si>
    <t>Municipal governance and administration</t>
  </si>
  <si>
    <t xml:space="preserve"> </t>
  </si>
  <si>
    <t>Executive and council</t>
  </si>
  <si>
    <t>Finance and administration</t>
  </si>
  <si>
    <t>Internal audit</t>
  </si>
  <si>
    <t>Community and public safety</t>
  </si>
  <si>
    <t>Community and social services</t>
  </si>
  <si>
    <t>Sport and recreation</t>
  </si>
  <si>
    <t>Public safety</t>
  </si>
  <si>
    <t>Housing</t>
  </si>
  <si>
    <t>Health</t>
  </si>
  <si>
    <t>Economic and environmental services</t>
  </si>
  <si>
    <t>Planning and development</t>
  </si>
  <si>
    <t>Road transport</t>
  </si>
  <si>
    <t>Environmental protection</t>
  </si>
  <si>
    <t>Trading services</t>
  </si>
  <si>
    <t>Energy sources</t>
  </si>
  <si>
    <t>Water management</t>
  </si>
  <si>
    <t>Waste water management</t>
  </si>
  <si>
    <t>Waste management</t>
  </si>
  <si>
    <t>Other</t>
  </si>
  <si>
    <t>Total Capital Expenditure - Functional</t>
  </si>
  <si>
    <t>3</t>
  </si>
  <si>
    <t/>
  </si>
  <si>
    <t>Funded by</t>
  </si>
  <si>
    <t>National Government</t>
  </si>
  <si>
    <t>Provincial Government</t>
  </si>
  <si>
    <t>District Municipality</t>
  </si>
  <si>
    <t>Transfers and subsidies - capital (monetary allocations) (Nat / Prov Departm Agencies, Households, Non-profit Institutions, Private Enterprises, Public Corporatons, Higher Educ Institutions)</t>
  </si>
  <si>
    <t>Transfers recognised - capital</t>
  </si>
  <si>
    <t>4</t>
  </si>
  <si>
    <t>Borrowing</t>
  </si>
  <si>
    <t>6</t>
  </si>
  <si>
    <t>Internally generated funds</t>
  </si>
  <si>
    <t>Total Capital Funding</t>
  </si>
  <si>
    <t>7</t>
  </si>
  <si>
    <t>Free State: Letsemeng (FS161) - Table A5 Budgeted Capital Expenditure by Functional Classification and Funding for 4th Quarter ended 30 June 2024 (Figures Finalised as at 2024/07/29)</t>
  </si>
  <si>
    <t>Free State: Kopanong (FS162) - Table A5 Budgeted Capital Expenditure by Functional Classification and Funding for 4th Quarter ended 30 June 2024 (Figures Finalised as at 2024/07/29)</t>
  </si>
  <si>
    <t>Free State: Mohokare (FS163) - Table A5 Budgeted Capital Expenditure by Functional Classification and Funding for 4th Quarter ended 30 June 2024 (Figures Finalised as at 2024/07/29)</t>
  </si>
  <si>
    <t>Free State: Xhariep (DC16) - Table A5 Budgeted Capital Expenditure by Functional Classification and Funding for 4th Quarter ended 30 June 2024 (Figures Finalised as at 2024/07/29)</t>
  </si>
  <si>
    <t>Free State: Masilonyana (FS181) - Table A5 Budgeted Capital Expenditure by Functional Classification and Funding for 4th Quarter ended 30 June 2024 (Figures Finalised as at 2024/07/29)</t>
  </si>
  <si>
    <t>Free State: Tokologo (FS182) - Table A5 Budgeted Capital Expenditure by Functional Classification and Funding for 4th Quarter ended 30 June 2024 (Figures Finalised as at 2024/07/29)</t>
  </si>
  <si>
    <t>Free State: Tswelopele (FS183) - Table A5 Budgeted Capital Expenditure by Functional Classification and Funding for 4th Quarter ended 30 June 2024 (Figures Finalised as at 2024/07/29)</t>
  </si>
  <si>
    <t>Free State: Matjhabeng (FS184) - Table A5 Budgeted Capital Expenditure by Functional Classification and Funding for 4th Quarter ended 30 June 2024 (Figures Finalised as at 2024/07/29)</t>
  </si>
  <si>
    <t>Free State: Nala (FS185) - Table A5 Budgeted Capital Expenditure by Functional Classification and Funding for 4th Quarter ended 30 June 2024 (Figures Finalised as at 2024/07/29)</t>
  </si>
  <si>
    <t>Free State: Lejweleputswa (DC18) - Table A5 Budgeted Capital Expenditure by Functional Classification and Funding for 4th Quarter ended 30 June 2024 (Figures Finalised as at 2024/07/29)</t>
  </si>
  <si>
    <t>Free State: Setsoto (FS191) - Table A5 Budgeted Capital Expenditure by Functional Classification and Funding for 4th Quarter ended 30 June 2024 (Figures Finalised as at 2024/07/29)</t>
  </si>
  <si>
    <t>Free State: Dihlabeng (FS192) - Table A5 Budgeted Capital Expenditure by Functional Classification and Funding for 4th Quarter ended 30 June 2024 (Figures Finalised as at 2024/07/29)</t>
  </si>
  <si>
    <t>Free State: Nketoana (FS193) - Table A5 Budgeted Capital Expenditure by Functional Classification and Funding for 4th Quarter ended 30 June 2024 (Figures Finalised as at 2024/07/29)</t>
  </si>
  <si>
    <t>Free State: Maluti-a-Phofung (FS194) - Table A5 Budgeted Capital Expenditure by Functional Classification and Funding for 4th Quarter ended 30 June 2024 (Figures Finalised as at 2024/07/29)</t>
  </si>
  <si>
    <t>Free State: Phumelela (FS195) - Table A5 Budgeted Capital Expenditure by Functional Classification and Funding for 4th Quarter ended 30 June 2024 (Figures Finalised as at 2024/07/29)</t>
  </si>
  <si>
    <t>Free State: Mantsopa (FS196) - Table A5 Budgeted Capital Expenditure by Functional Classification and Funding for 4th Quarter ended 30 June 2024 (Figures Finalised as at 2024/07/29)</t>
  </si>
  <si>
    <t>Free State: Thabo Mofutsanyana (DC19) - Table A5 Budgeted Capital Expenditure by Functional Classification and Funding for 4th Quarter ended 30 June 2024 (Figures Finalised as at 2024/07/29)</t>
  </si>
  <si>
    <t>Free State: Moqhaka (FS201) - Table A5 Budgeted Capital Expenditure by Functional Classification and Funding for 4th Quarter ended 30 June 2024 (Figures Finalised as at 2024/07/29)</t>
  </si>
  <si>
    <t>Free State: Ngwathe (FS203) - Table A5 Budgeted Capital Expenditure by Functional Classification and Funding for 4th Quarter ended 30 June 2024 (Figures Finalised as at 2024/07/29)</t>
  </si>
  <si>
    <t>Free State: Metsimaholo (FS204) - Table A5 Budgeted Capital Expenditure by Functional Classification and Funding for 4th Quarter ended 30 June 2024 (Figures Finalised as at 2024/07/29)</t>
  </si>
  <si>
    <t>Free State: Mafube (FS205) - Table A5 Budgeted Capital Expenditure by Functional Classification and Funding for 4th Quarter ended 30 June 2024 (Figures Finalised as at 2024/07/29)</t>
  </si>
  <si>
    <t>Free State: Fezile Dabi (DC20) - Table A5 Budgeted Capital Expenditure by Functional Classification and Funding for 4th Quarter ended 30 June 2024 (Figures Finalised as at 2024/07/29)</t>
  </si>
  <si>
    <t>Summary - Table A5 Budgeted Capital Expenditure by Functional Classification and Funding for 4th Quarter ended 30 June 2024 (Figures Finalised as at 2024/07/29)</t>
  </si>
  <si>
    <t>References</t>
  </si>
  <si>
    <t>1. Municipalities may choose to appropriate for capital expenditure for three years or for one year (if one year appropriation projected expenditure required for yr2 and yr3).</t>
  </si>
  <si>
    <t>2. Include capital component of PPP unitary payment. Note that capital transfers are only appropriated to municipalities for the budget year</t>
  </si>
  <si>
    <t>3. Capital expenditure by functional classification must reconcile to the appropriations by vote</t>
  </si>
  <si>
    <t>4. Must reconcile to supporting table SA20 and to Budgeted Financial Performance (revenue and expenditure)</t>
  </si>
  <si>
    <t>6. Include finance leases and PPP capital funding component of unitary payment - total borrowing/repayments to reconcile to changes in Table SA17</t>
  </si>
  <si>
    <t>7. Total Capital Funding must balance with Total Capital Expenditure</t>
  </si>
  <si>
    <t>8. Include any capitalised interest (MFMA section 46) as part of relevant capital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</si>
</sst>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10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6" fillId="0" borderId="12" xfId="0" applyFont="1" applyBorder="1" applyAlignment="1">
      <alignment horizontal="left" indent="1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left" indent="2"/>
    </xf>
    <xf numFmtId="0" fontId="3" fillId="0" borderId="23" xfId="0" applyFont="1" applyBorder="1"/>
    <xf numFmtId="0" fontId="5" fillId="0" borderId="24" xfId="0" applyFont="1" applyBorder="1" applyAlignment="1">
      <alignment horizontal="center"/>
    </xf>
    <xf numFmtId="0" fontId="5" fillId="0" borderId="12" xfId="0" applyFont="1" applyBorder="1"/>
    <xf numFmtId="0" fontId="7" fillId="0" borderId="13" xfId="0" applyFont="1" applyBorder="1" applyAlignment="1">
      <alignment horizontal="center"/>
    </xf>
    <xf numFmtId="0" fontId="8" fillId="0" borderId="17" xfId="0" applyFont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0" xfId="0" applyFont="1"/>
    <xf numFmtId="165" fontId="6" fillId="0" borderId="0" xfId="0" applyNumberFormat="1" applyFont="1"/>
    <xf numFmtId="0" fontId="9" fillId="0" borderId="0" xfId="0" quotePrefix="1" applyFont="1" applyAlignment="1">
      <alignment horizontal="left" wrapText="1"/>
    </xf>
    <xf numFmtId="166" fontId="3" fillId="0" borderId="13" xfId="0" applyNumberFormat="1" applyFont="1" applyBorder="1"/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20" xfId="0" applyNumberFormat="1" applyFont="1" applyBorder="1"/>
    <xf numFmtId="166" fontId="3" fillId="0" borderId="21" xfId="0" applyNumberFormat="1" applyFont="1" applyBorder="1"/>
    <xf numFmtId="166" fontId="3" fillId="0" borderId="22" xfId="0" applyNumberFormat="1" applyFont="1" applyBorder="1"/>
    <xf numFmtId="166" fontId="5" fillId="0" borderId="13" xfId="0" applyNumberFormat="1" applyFont="1" applyBorder="1"/>
    <xf numFmtId="166" fontId="5" fillId="0" borderId="21" xfId="0" applyNumberFormat="1" applyFont="1" applyBorder="1"/>
    <xf numFmtId="166" fontId="5" fillId="0" borderId="12" xfId="0" applyNumberFormat="1" applyFont="1" applyBorder="1"/>
    <xf numFmtId="166" fontId="5" fillId="0" borderId="20" xfId="0" applyNumberFormat="1" applyFont="1" applyBorder="1"/>
    <xf numFmtId="166" fontId="5" fillId="0" borderId="0" xfId="0" applyNumberFormat="1" applyFont="1"/>
    <xf numFmtId="166" fontId="5" fillId="0" borderId="19" xfId="0" applyNumberFormat="1" applyFont="1" applyBorder="1"/>
    <xf numFmtId="166" fontId="5" fillId="0" borderId="13" xfId="1" applyNumberFormat="1" applyFont="1" applyFill="1" applyBorder="1" applyProtection="1"/>
    <xf numFmtId="166" fontId="5" fillId="0" borderId="21" xfId="1" applyNumberFormat="1" applyFont="1" applyFill="1" applyBorder="1" applyProtection="1"/>
    <xf numFmtId="166" fontId="5" fillId="0" borderId="12" xfId="1" applyNumberFormat="1" applyFont="1" applyFill="1" applyBorder="1" applyProtection="1"/>
    <xf numFmtId="166" fontId="5" fillId="0" borderId="20" xfId="1" applyNumberFormat="1" applyFont="1" applyFill="1" applyBorder="1" applyProtection="1"/>
    <xf numFmtId="166" fontId="5" fillId="0" borderId="0" xfId="1" applyNumberFormat="1" applyFont="1" applyFill="1" applyBorder="1" applyProtection="1"/>
    <xf numFmtId="166" fontId="5" fillId="0" borderId="19" xfId="1" applyNumberFormat="1" applyFont="1" applyFill="1" applyBorder="1" applyProtection="1"/>
    <xf numFmtId="166" fontId="3" fillId="0" borderId="12" xfId="0" applyNumberFormat="1" applyFont="1" applyBorder="1"/>
    <xf numFmtId="166" fontId="3" fillId="0" borderId="0" xfId="0" applyNumberFormat="1" applyFont="1"/>
    <xf numFmtId="166" fontId="5" fillId="0" borderId="18" xfId="0" applyNumberFormat="1" applyFont="1" applyBorder="1"/>
    <xf numFmtId="166" fontId="5" fillId="0" borderId="22" xfId="0" applyNumberFormat="1" applyFont="1" applyBorder="1"/>
    <xf numFmtId="166" fontId="3" fillId="0" borderId="28" xfId="0" applyNumberFormat="1" applyFont="1" applyBorder="1"/>
    <xf numFmtId="166" fontId="3" fillId="0" borderId="29" xfId="0" applyNumberFormat="1" applyFont="1" applyBorder="1"/>
    <xf numFmtId="166" fontId="3" fillId="0" borderId="30" xfId="0" applyNumberFormat="1" applyFont="1" applyBorder="1"/>
    <xf numFmtId="166" fontId="3" fillId="0" borderId="31" xfId="0" applyNumberFormat="1" applyFont="1" applyBorder="1"/>
    <xf numFmtId="166" fontId="3" fillId="0" borderId="32" xfId="0" applyNumberFormat="1" applyFont="1" applyBorder="1"/>
    <xf numFmtId="166" fontId="3" fillId="0" borderId="33" xfId="0" applyNumberFormat="1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2" xfId="0" applyFont="1" applyBorder="1"/>
    <xf numFmtId="166" fontId="3" fillId="0" borderId="3" xfId="0" applyNumberFormat="1" applyFont="1" applyBorder="1" applyAlignment="1">
      <alignment horizontal="center"/>
    </xf>
    <xf numFmtId="166" fontId="3" fillId="0" borderId="14" xfId="0" applyNumberFormat="1" applyFont="1" applyBorder="1" applyAlignment="1">
      <alignment horizontal="center"/>
    </xf>
    <xf numFmtId="166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/>
    </xf>
    <xf numFmtId="166" fontId="3" fillId="0" borderId="17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6" fontId="3" fillId="0" borderId="24" xfId="0" applyNumberFormat="1" applyFont="1" applyBorder="1"/>
    <xf numFmtId="166" fontId="3" fillId="0" borderId="25" xfId="0" applyNumberFormat="1" applyFont="1" applyBorder="1"/>
    <xf numFmtId="166" fontId="3" fillId="0" borderId="23" xfId="0" applyNumberFormat="1" applyFont="1" applyBorder="1"/>
    <xf numFmtId="166" fontId="3" fillId="0" borderId="11" xfId="0" applyNumberFormat="1" applyFont="1" applyBorder="1"/>
    <xf numFmtId="166" fontId="3" fillId="0" borderId="26" xfId="0" applyNumberFormat="1" applyFont="1" applyBorder="1"/>
    <xf numFmtId="166" fontId="3" fillId="0" borderId="27" xfId="0" applyNumberFormat="1" applyFont="1" applyBorder="1"/>
    <xf numFmtId="0" fontId="3" fillId="0" borderId="12" xfId="0" applyFont="1" applyBorder="1" applyAlignment="1">
      <alignment horizontal="left" indent="1"/>
    </xf>
    <xf numFmtId="0" fontId="0" fillId="0" borderId="17" xfId="0" applyBorder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quotePrefix="1" applyFont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83"/>
  <sheetViews>
    <sheetView showGridLines="0" tabSelected="1" workbookViewId="0">
      <selection activeCell="P49" sqref="P49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42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1483862847</v>
      </c>
      <c r="D43" s="14">
        <f t="shared" ref="D43:L43" si="0">SUM(D44:D46)</f>
        <v>1607985709</v>
      </c>
      <c r="E43" s="15">
        <f t="shared" si="0"/>
        <v>1714414888</v>
      </c>
      <c r="F43" s="16">
        <f t="shared" si="0"/>
        <v>156344777</v>
      </c>
      <c r="G43" s="14">
        <f t="shared" si="0"/>
        <v>203780275</v>
      </c>
      <c r="H43" s="17">
        <f>SUM(H44:H46)</f>
        <v>203780275</v>
      </c>
      <c r="I43" s="18">
        <f t="shared" si="0"/>
        <v>123085836</v>
      </c>
      <c r="J43" s="19">
        <f t="shared" si="0"/>
        <v>97900386</v>
      </c>
      <c r="K43" s="14">
        <f t="shared" si="0"/>
        <v>85187418</v>
      </c>
      <c r="L43" s="17">
        <f t="shared" si="0"/>
        <v>104322779</v>
      </c>
    </row>
    <row r="44" spans="1:12" ht="13.5" x14ac:dyDescent="0.25">
      <c r="A44" s="3" t="s">
        <v>21</v>
      </c>
      <c r="B44" s="2" t="s">
        <v>20</v>
      </c>
      <c r="C44" s="20">
        <v>12385253</v>
      </c>
      <c r="D44" s="20">
        <v>38129965</v>
      </c>
      <c r="E44" s="21">
        <v>134497344</v>
      </c>
      <c r="F44" s="22">
        <v>38276619</v>
      </c>
      <c r="G44" s="20">
        <v>51325823</v>
      </c>
      <c r="H44" s="23">
        <v>51325823</v>
      </c>
      <c r="I44" s="24">
        <v>33016388</v>
      </c>
      <c r="J44" s="25">
        <v>19144203</v>
      </c>
      <c r="K44" s="20">
        <v>27180645</v>
      </c>
      <c r="L44" s="21">
        <v>30043383</v>
      </c>
    </row>
    <row r="45" spans="1:12" ht="13.5" x14ac:dyDescent="0.25">
      <c r="A45" s="3" t="s">
        <v>22</v>
      </c>
      <c r="B45" s="2" t="s">
        <v>20</v>
      </c>
      <c r="C45" s="26">
        <v>1471470261</v>
      </c>
      <c r="D45" s="26">
        <v>1570444817</v>
      </c>
      <c r="E45" s="27">
        <v>1578894368</v>
      </c>
      <c r="F45" s="28">
        <v>117958158</v>
      </c>
      <c r="G45" s="26">
        <v>152344452</v>
      </c>
      <c r="H45" s="29">
        <v>152344452</v>
      </c>
      <c r="I45" s="30">
        <v>90069448</v>
      </c>
      <c r="J45" s="31">
        <v>78756183</v>
      </c>
      <c r="K45" s="26">
        <v>58006773</v>
      </c>
      <c r="L45" s="27">
        <v>74279396</v>
      </c>
    </row>
    <row r="46" spans="1:12" ht="13.5" x14ac:dyDescent="0.25">
      <c r="A46" s="3" t="s">
        <v>23</v>
      </c>
      <c r="B46" s="2" t="s">
        <v>20</v>
      </c>
      <c r="C46" s="20">
        <v>7333</v>
      </c>
      <c r="D46" s="20">
        <v>-589073</v>
      </c>
      <c r="E46" s="21">
        <v>1023176</v>
      </c>
      <c r="F46" s="22">
        <v>110000</v>
      </c>
      <c r="G46" s="20">
        <v>110000</v>
      </c>
      <c r="H46" s="23">
        <v>110000</v>
      </c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196861447</v>
      </c>
      <c r="D47" s="14">
        <f t="shared" ref="D47:L47" si="1">SUM(D48:D52)</f>
        <v>418742611</v>
      </c>
      <c r="E47" s="18">
        <f t="shared" si="1"/>
        <v>674924952</v>
      </c>
      <c r="F47" s="32">
        <f t="shared" si="1"/>
        <v>475541294</v>
      </c>
      <c r="G47" s="14">
        <f t="shared" si="1"/>
        <v>352854789</v>
      </c>
      <c r="H47" s="17">
        <f>SUM(H48:H52)</f>
        <v>352854789</v>
      </c>
      <c r="I47" s="33">
        <f t="shared" si="1"/>
        <v>116458233</v>
      </c>
      <c r="J47" s="16">
        <f t="shared" si="1"/>
        <v>440877921</v>
      </c>
      <c r="K47" s="14">
        <f t="shared" si="1"/>
        <v>419602778</v>
      </c>
      <c r="L47" s="18">
        <f t="shared" si="1"/>
        <v>645391403</v>
      </c>
    </row>
    <row r="48" spans="1:12" ht="13.5" x14ac:dyDescent="0.25">
      <c r="A48" s="3" t="s">
        <v>25</v>
      </c>
      <c r="B48" s="2" t="s">
        <v>20</v>
      </c>
      <c r="C48" s="20">
        <v>51794567</v>
      </c>
      <c r="D48" s="20">
        <v>36199731</v>
      </c>
      <c r="E48" s="21">
        <v>328195295</v>
      </c>
      <c r="F48" s="22">
        <v>63978694</v>
      </c>
      <c r="G48" s="20">
        <v>38449254</v>
      </c>
      <c r="H48" s="23">
        <v>38449254</v>
      </c>
      <c r="I48" s="24">
        <v>10180230</v>
      </c>
      <c r="J48" s="25">
        <v>52803930</v>
      </c>
      <c r="K48" s="20">
        <v>44332435</v>
      </c>
      <c r="L48" s="21">
        <v>73812716</v>
      </c>
    </row>
    <row r="49" spans="1:12" ht="13.5" x14ac:dyDescent="0.25">
      <c r="A49" s="3" t="s">
        <v>26</v>
      </c>
      <c r="B49" s="2" t="s">
        <v>20</v>
      </c>
      <c r="C49" s="20">
        <v>41537083</v>
      </c>
      <c r="D49" s="20">
        <v>186580903</v>
      </c>
      <c r="E49" s="21">
        <v>195691726</v>
      </c>
      <c r="F49" s="22">
        <v>73887968</v>
      </c>
      <c r="G49" s="20">
        <v>45916026</v>
      </c>
      <c r="H49" s="23">
        <v>45916026</v>
      </c>
      <c r="I49" s="24">
        <v>20403344</v>
      </c>
      <c r="J49" s="25">
        <v>92381310</v>
      </c>
      <c r="K49" s="20">
        <v>75030241</v>
      </c>
      <c r="L49" s="21">
        <v>136686913</v>
      </c>
    </row>
    <row r="50" spans="1:12" ht="13.5" x14ac:dyDescent="0.25">
      <c r="A50" s="3" t="s">
        <v>27</v>
      </c>
      <c r="B50" s="2" t="s">
        <v>20</v>
      </c>
      <c r="C50" s="20">
        <v>4941866</v>
      </c>
      <c r="D50" s="20">
        <v>35913140</v>
      </c>
      <c r="E50" s="21">
        <v>31489144</v>
      </c>
      <c r="F50" s="22">
        <v>10495505</v>
      </c>
      <c r="G50" s="20">
        <v>9760187</v>
      </c>
      <c r="H50" s="23">
        <v>9760187</v>
      </c>
      <c r="I50" s="24">
        <v>2225688</v>
      </c>
      <c r="J50" s="25">
        <v>27256695</v>
      </c>
      <c r="K50" s="20">
        <v>25805724</v>
      </c>
      <c r="L50" s="21">
        <v>26740658</v>
      </c>
    </row>
    <row r="51" spans="1:12" ht="13.5" x14ac:dyDescent="0.25">
      <c r="A51" s="3" t="s">
        <v>28</v>
      </c>
      <c r="B51" s="2" t="s">
        <v>20</v>
      </c>
      <c r="C51" s="20">
        <v>98251242</v>
      </c>
      <c r="D51" s="20">
        <v>156639994</v>
      </c>
      <c r="E51" s="21">
        <v>116021789</v>
      </c>
      <c r="F51" s="22">
        <v>326387135</v>
      </c>
      <c r="G51" s="20">
        <v>258097234</v>
      </c>
      <c r="H51" s="23">
        <v>258097234</v>
      </c>
      <c r="I51" s="24">
        <v>83465572</v>
      </c>
      <c r="J51" s="25">
        <v>267401203</v>
      </c>
      <c r="K51" s="20">
        <v>273929595</v>
      </c>
      <c r="L51" s="21">
        <v>407625868</v>
      </c>
    </row>
    <row r="52" spans="1:12" ht="13.5" x14ac:dyDescent="0.25">
      <c r="A52" s="3" t="s">
        <v>29</v>
      </c>
      <c r="B52" s="2" t="s">
        <v>20</v>
      </c>
      <c r="C52" s="26">
        <v>336689</v>
      </c>
      <c r="D52" s="26">
        <v>3408843</v>
      </c>
      <c r="E52" s="27">
        <v>3526998</v>
      </c>
      <c r="F52" s="28">
        <v>791992</v>
      </c>
      <c r="G52" s="26">
        <v>632088</v>
      </c>
      <c r="H52" s="29">
        <v>632088</v>
      </c>
      <c r="I52" s="30">
        <v>183399</v>
      </c>
      <c r="J52" s="31">
        <v>1034783</v>
      </c>
      <c r="K52" s="26">
        <v>504783</v>
      </c>
      <c r="L52" s="27">
        <v>525248</v>
      </c>
    </row>
    <row r="53" spans="1:12" ht="13.5" x14ac:dyDescent="0.25">
      <c r="A53" s="1" t="s">
        <v>30</v>
      </c>
      <c r="B53" s="2" t="s">
        <v>20</v>
      </c>
      <c r="C53" s="14">
        <f>SUM(C54:C56)</f>
        <v>520717044</v>
      </c>
      <c r="D53" s="14">
        <f t="shared" ref="D53:L53" si="2">SUM(D54:D56)</f>
        <v>961846043</v>
      </c>
      <c r="E53" s="18">
        <f t="shared" si="2"/>
        <v>695500486</v>
      </c>
      <c r="F53" s="32">
        <f t="shared" si="2"/>
        <v>629291139</v>
      </c>
      <c r="G53" s="14">
        <f t="shared" si="2"/>
        <v>644872984</v>
      </c>
      <c r="H53" s="17">
        <f>SUM(H54:H56)</f>
        <v>644872984</v>
      </c>
      <c r="I53" s="33">
        <f t="shared" si="2"/>
        <v>327109120</v>
      </c>
      <c r="J53" s="16">
        <f t="shared" si="2"/>
        <v>686866492</v>
      </c>
      <c r="K53" s="14">
        <f t="shared" si="2"/>
        <v>770125688</v>
      </c>
      <c r="L53" s="18">
        <f t="shared" si="2"/>
        <v>625100972</v>
      </c>
    </row>
    <row r="54" spans="1:12" ht="13.5" x14ac:dyDescent="0.25">
      <c r="A54" s="3" t="s">
        <v>31</v>
      </c>
      <c r="B54" s="2" t="s">
        <v>20</v>
      </c>
      <c r="C54" s="20">
        <v>79338320</v>
      </c>
      <c r="D54" s="20">
        <v>110624301</v>
      </c>
      <c r="E54" s="21">
        <v>54085392</v>
      </c>
      <c r="F54" s="22">
        <v>77281006</v>
      </c>
      <c r="G54" s="20">
        <v>77363200</v>
      </c>
      <c r="H54" s="23">
        <v>77363200</v>
      </c>
      <c r="I54" s="24">
        <v>31771367</v>
      </c>
      <c r="J54" s="25">
        <v>95721819</v>
      </c>
      <c r="K54" s="20">
        <v>68618428</v>
      </c>
      <c r="L54" s="21">
        <v>45402830</v>
      </c>
    </row>
    <row r="55" spans="1:12" ht="13.5" x14ac:dyDescent="0.25">
      <c r="A55" s="3" t="s">
        <v>32</v>
      </c>
      <c r="B55" s="2" t="s">
        <v>20</v>
      </c>
      <c r="C55" s="20">
        <v>441378724</v>
      </c>
      <c r="D55" s="20">
        <v>851221742</v>
      </c>
      <c r="E55" s="21">
        <v>640409756</v>
      </c>
      <c r="F55" s="22">
        <v>548015654</v>
      </c>
      <c r="G55" s="20">
        <v>565260305</v>
      </c>
      <c r="H55" s="23">
        <v>565260305</v>
      </c>
      <c r="I55" s="24">
        <v>295094630</v>
      </c>
      <c r="J55" s="25">
        <v>584821323</v>
      </c>
      <c r="K55" s="20">
        <v>701238072</v>
      </c>
      <c r="L55" s="21">
        <v>579416571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>
        <v>1005338</v>
      </c>
      <c r="F56" s="22">
        <v>3994479</v>
      </c>
      <c r="G56" s="20">
        <v>2249479</v>
      </c>
      <c r="H56" s="23">
        <v>2249479</v>
      </c>
      <c r="I56" s="24">
        <v>243123</v>
      </c>
      <c r="J56" s="25">
        <v>6323350</v>
      </c>
      <c r="K56" s="20">
        <v>269188</v>
      </c>
      <c r="L56" s="21">
        <v>281571</v>
      </c>
    </row>
    <row r="57" spans="1:12" ht="13.5" x14ac:dyDescent="0.25">
      <c r="A57" s="1" t="s">
        <v>34</v>
      </c>
      <c r="B57" s="2" t="s">
        <v>20</v>
      </c>
      <c r="C57" s="14">
        <f>SUM(C58:C61)</f>
        <v>1058717500</v>
      </c>
      <c r="D57" s="14">
        <f t="shared" ref="D57:L57" si="3">SUM(D58:D61)</f>
        <v>2008755785</v>
      </c>
      <c r="E57" s="18">
        <f t="shared" si="3"/>
        <v>1724754693</v>
      </c>
      <c r="F57" s="32">
        <f t="shared" si="3"/>
        <v>2059429613</v>
      </c>
      <c r="G57" s="14">
        <f t="shared" si="3"/>
        <v>2131821620</v>
      </c>
      <c r="H57" s="17">
        <f>SUM(H58:H61)</f>
        <v>2131821620</v>
      </c>
      <c r="I57" s="33">
        <f t="shared" si="3"/>
        <v>1325994469</v>
      </c>
      <c r="J57" s="16">
        <f t="shared" si="3"/>
        <v>2059517241</v>
      </c>
      <c r="K57" s="14">
        <f t="shared" si="3"/>
        <v>2093477723</v>
      </c>
      <c r="L57" s="18">
        <f t="shared" si="3"/>
        <v>2258457502</v>
      </c>
    </row>
    <row r="58" spans="1:12" ht="13.5" x14ac:dyDescent="0.25">
      <c r="A58" s="3" t="s">
        <v>35</v>
      </c>
      <c r="B58" s="2" t="s">
        <v>20</v>
      </c>
      <c r="C58" s="20">
        <v>226174152</v>
      </c>
      <c r="D58" s="20">
        <v>274215637</v>
      </c>
      <c r="E58" s="21">
        <v>-195395628</v>
      </c>
      <c r="F58" s="22">
        <v>416451151</v>
      </c>
      <c r="G58" s="20">
        <v>369323359</v>
      </c>
      <c r="H58" s="23">
        <v>369323359</v>
      </c>
      <c r="I58" s="24">
        <v>244829650</v>
      </c>
      <c r="J58" s="25">
        <v>475522084</v>
      </c>
      <c r="K58" s="20">
        <v>447028547</v>
      </c>
      <c r="L58" s="21">
        <v>457271843</v>
      </c>
    </row>
    <row r="59" spans="1:12" ht="13.5" x14ac:dyDescent="0.25">
      <c r="A59" s="3" t="s">
        <v>36</v>
      </c>
      <c r="B59" s="2" t="s">
        <v>20</v>
      </c>
      <c r="C59" s="20">
        <v>569576887</v>
      </c>
      <c r="D59" s="20">
        <v>778127083</v>
      </c>
      <c r="E59" s="21">
        <v>956022573</v>
      </c>
      <c r="F59" s="22">
        <v>969746281</v>
      </c>
      <c r="G59" s="20">
        <v>1026418382</v>
      </c>
      <c r="H59" s="23">
        <v>1026418382</v>
      </c>
      <c r="I59" s="24">
        <v>697401790</v>
      </c>
      <c r="J59" s="25">
        <v>820831821</v>
      </c>
      <c r="K59" s="20">
        <v>964917661</v>
      </c>
      <c r="L59" s="21">
        <v>1007171591</v>
      </c>
    </row>
    <row r="60" spans="1:12" ht="13.5" x14ac:dyDescent="0.25">
      <c r="A60" s="3" t="s">
        <v>37</v>
      </c>
      <c r="B60" s="2" t="s">
        <v>20</v>
      </c>
      <c r="C60" s="26">
        <v>252961223</v>
      </c>
      <c r="D60" s="26">
        <v>950809774</v>
      </c>
      <c r="E60" s="27">
        <v>958624789</v>
      </c>
      <c r="F60" s="28">
        <v>441364536</v>
      </c>
      <c r="G60" s="26">
        <v>556357230</v>
      </c>
      <c r="H60" s="29">
        <v>556357230</v>
      </c>
      <c r="I60" s="30">
        <v>372092619</v>
      </c>
      <c r="J60" s="31">
        <v>667719977</v>
      </c>
      <c r="K60" s="26">
        <v>578912141</v>
      </c>
      <c r="L60" s="27">
        <v>700755883</v>
      </c>
    </row>
    <row r="61" spans="1:12" ht="13.5" x14ac:dyDescent="0.25">
      <c r="A61" s="3" t="s">
        <v>38</v>
      </c>
      <c r="B61" s="2" t="s">
        <v>20</v>
      </c>
      <c r="C61" s="20">
        <v>10005238</v>
      </c>
      <c r="D61" s="20">
        <v>5603291</v>
      </c>
      <c r="E61" s="21">
        <v>5502959</v>
      </c>
      <c r="F61" s="22">
        <v>231867645</v>
      </c>
      <c r="G61" s="20">
        <v>179722649</v>
      </c>
      <c r="H61" s="23">
        <v>179722649</v>
      </c>
      <c r="I61" s="24">
        <v>11670410</v>
      </c>
      <c r="J61" s="25">
        <v>95443359</v>
      </c>
      <c r="K61" s="20">
        <v>102619374</v>
      </c>
      <c r="L61" s="21">
        <v>93258185</v>
      </c>
    </row>
    <row r="62" spans="1:12" ht="13.5" x14ac:dyDescent="0.25">
      <c r="A62" s="1" t="s">
        <v>39</v>
      </c>
      <c r="B62" s="2" t="s">
        <v>20</v>
      </c>
      <c r="C62" s="14">
        <v>1798068</v>
      </c>
      <c r="D62" s="14">
        <v>4553251</v>
      </c>
      <c r="E62" s="18">
        <v>2340389</v>
      </c>
      <c r="F62" s="32">
        <v>4377240</v>
      </c>
      <c r="G62" s="14">
        <v>527658</v>
      </c>
      <c r="H62" s="17">
        <v>527658</v>
      </c>
      <c r="I62" s="33">
        <v>97658</v>
      </c>
      <c r="J62" s="16">
        <v>3552450</v>
      </c>
      <c r="K62" s="14">
        <v>3422916</v>
      </c>
      <c r="L62" s="18">
        <v>5113916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3261956906</v>
      </c>
      <c r="D63" s="66">
        <f t="shared" ref="D63:L63" si="4">+D43+D47+D53+D57+D62</f>
        <v>5001883399</v>
      </c>
      <c r="E63" s="67">
        <f t="shared" si="4"/>
        <v>4811935408</v>
      </c>
      <c r="F63" s="68">
        <f t="shared" si="4"/>
        <v>3324984063</v>
      </c>
      <c r="G63" s="66">
        <f t="shared" si="4"/>
        <v>3333857326</v>
      </c>
      <c r="H63" s="69">
        <f t="shared" si="4"/>
        <v>3333857326</v>
      </c>
      <c r="I63" s="70">
        <f t="shared" si="4"/>
        <v>1892745316</v>
      </c>
      <c r="J63" s="71">
        <f t="shared" si="4"/>
        <v>3288714490</v>
      </c>
      <c r="K63" s="66">
        <f t="shared" si="4"/>
        <v>3371816523</v>
      </c>
      <c r="L63" s="67">
        <f t="shared" si="4"/>
        <v>3638386572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1526394367</v>
      </c>
      <c r="D66" s="20">
        <v>3031171485</v>
      </c>
      <c r="E66" s="34">
        <v>3525568042</v>
      </c>
      <c r="F66" s="25">
        <v>2775522673</v>
      </c>
      <c r="G66" s="20">
        <v>2755826775</v>
      </c>
      <c r="H66" s="23">
        <v>2755826775</v>
      </c>
      <c r="I66" s="21">
        <v>1626527072</v>
      </c>
      <c r="J66" s="35">
        <v>2789392979</v>
      </c>
      <c r="K66" s="20">
        <v>2916797124</v>
      </c>
      <c r="L66" s="23">
        <v>3189408045</v>
      </c>
    </row>
    <row r="67" spans="1:12" ht="13.5" x14ac:dyDescent="0.25">
      <c r="A67" s="3" t="s">
        <v>45</v>
      </c>
      <c r="B67" s="2" t="s">
        <v>20</v>
      </c>
      <c r="C67" s="20">
        <v>2216530</v>
      </c>
      <c r="D67" s="20">
        <v>133637874</v>
      </c>
      <c r="E67" s="21">
        <v>6339308</v>
      </c>
      <c r="F67" s="22">
        <v>3000000</v>
      </c>
      <c r="G67" s="20">
        <v>129504104</v>
      </c>
      <c r="H67" s="23">
        <v>129504104</v>
      </c>
      <c r="I67" s="24">
        <v>64382816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13934314</v>
      </c>
      <c r="D69" s="20">
        <v>10833796</v>
      </c>
      <c r="E69" s="21">
        <v>9833422</v>
      </c>
      <c r="F69" s="22">
        <v>14300000</v>
      </c>
      <c r="G69" s="20">
        <v>14300000</v>
      </c>
      <c r="H69" s="23">
        <v>14300000</v>
      </c>
      <c r="I69" s="24">
        <v>11685158</v>
      </c>
      <c r="J69" s="25">
        <v>15400000</v>
      </c>
      <c r="K69" s="20">
        <v>14644000</v>
      </c>
      <c r="L69" s="21">
        <v>15302980</v>
      </c>
    </row>
    <row r="70" spans="1:12" ht="13.5" x14ac:dyDescent="0.25">
      <c r="A70" s="72" t="s">
        <v>48</v>
      </c>
      <c r="B70" s="2" t="s">
        <v>49</v>
      </c>
      <c r="C70" s="36">
        <f>SUM(C66:C69)</f>
        <v>1542545211</v>
      </c>
      <c r="D70" s="36">
        <f t="shared" ref="D70:L70" si="5">SUM(D66:D69)</f>
        <v>3175643155</v>
      </c>
      <c r="E70" s="37">
        <f t="shared" si="5"/>
        <v>3541740772</v>
      </c>
      <c r="F70" s="38">
        <f t="shared" si="5"/>
        <v>2792822673</v>
      </c>
      <c r="G70" s="36">
        <f t="shared" si="5"/>
        <v>2899630879</v>
      </c>
      <c r="H70" s="39">
        <f t="shared" si="5"/>
        <v>2899630879</v>
      </c>
      <c r="I70" s="40">
        <f t="shared" si="5"/>
        <v>1702595046</v>
      </c>
      <c r="J70" s="41">
        <f t="shared" si="5"/>
        <v>2804792979</v>
      </c>
      <c r="K70" s="36">
        <f t="shared" si="5"/>
        <v>2931441124</v>
      </c>
      <c r="L70" s="37">
        <f t="shared" si="5"/>
        <v>3204711025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72927027</v>
      </c>
      <c r="D72" s="20">
        <v>37391508</v>
      </c>
      <c r="E72" s="21">
        <v>16663590</v>
      </c>
      <c r="F72" s="22">
        <v>49171626</v>
      </c>
      <c r="G72" s="20">
        <v>16033150</v>
      </c>
      <c r="H72" s="23">
        <v>16033150</v>
      </c>
      <c r="I72" s="24">
        <v>3209755</v>
      </c>
      <c r="J72" s="25">
        <v>5300004</v>
      </c>
      <c r="K72" s="20">
        <v>5565012</v>
      </c>
      <c r="L72" s="21">
        <v>5843280</v>
      </c>
    </row>
    <row r="73" spans="1:12" ht="13.5" x14ac:dyDescent="0.25">
      <c r="A73" s="72" t="s">
        <v>52</v>
      </c>
      <c r="B73" s="2" t="s">
        <v>20</v>
      </c>
      <c r="C73" s="20">
        <v>1587749602</v>
      </c>
      <c r="D73" s="20">
        <v>1709745510</v>
      </c>
      <c r="E73" s="21">
        <v>1158755873</v>
      </c>
      <c r="F73" s="22">
        <v>452706744</v>
      </c>
      <c r="G73" s="20">
        <v>427514945</v>
      </c>
      <c r="H73" s="23">
        <v>427514945</v>
      </c>
      <c r="I73" s="24">
        <v>175436613</v>
      </c>
      <c r="J73" s="25">
        <v>476224557</v>
      </c>
      <c r="K73" s="20">
        <v>433160387</v>
      </c>
      <c r="L73" s="21">
        <v>426682267</v>
      </c>
    </row>
    <row r="74" spans="1:12" ht="13.5" x14ac:dyDescent="0.25">
      <c r="A74" s="4" t="s">
        <v>53</v>
      </c>
      <c r="B74" s="5" t="s">
        <v>54</v>
      </c>
      <c r="C74" s="66">
        <f>SUM(C70:C73)</f>
        <v>3203221840</v>
      </c>
      <c r="D74" s="66">
        <f t="shared" ref="D74:L74" si="6">SUM(D70:D73)</f>
        <v>4922780173</v>
      </c>
      <c r="E74" s="67">
        <f t="shared" si="6"/>
        <v>4717160235</v>
      </c>
      <c r="F74" s="68">
        <f t="shared" si="6"/>
        <v>3294701043</v>
      </c>
      <c r="G74" s="66">
        <f t="shared" si="6"/>
        <v>3343178974</v>
      </c>
      <c r="H74" s="69">
        <f t="shared" si="6"/>
        <v>3343178974</v>
      </c>
      <c r="I74" s="70">
        <f t="shared" si="6"/>
        <v>1881241414</v>
      </c>
      <c r="J74" s="71">
        <f t="shared" si="6"/>
        <v>3286317540</v>
      </c>
      <c r="K74" s="66">
        <f t="shared" si="6"/>
        <v>3370166523</v>
      </c>
      <c r="L74" s="67">
        <f t="shared" si="6"/>
        <v>3637236572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3"/>
  <sheetViews>
    <sheetView showGridLines="0" workbookViewId="0">
      <selection activeCell="R47" sqref="R47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109670011</v>
      </c>
      <c r="D43" s="14">
        <f t="shared" ref="D43:L43" si="0">SUM(D44:D46)</f>
        <v>59866198</v>
      </c>
      <c r="E43" s="15">
        <f t="shared" si="0"/>
        <v>92948790</v>
      </c>
      <c r="F43" s="16">
        <f t="shared" si="0"/>
        <v>47022233</v>
      </c>
      <c r="G43" s="14">
        <f t="shared" si="0"/>
        <v>92693983</v>
      </c>
      <c r="H43" s="17">
        <f>SUM(H44:H46)</f>
        <v>92693983</v>
      </c>
      <c r="I43" s="18">
        <f t="shared" si="0"/>
        <v>58848553</v>
      </c>
      <c r="J43" s="19">
        <f t="shared" si="0"/>
        <v>54370703</v>
      </c>
      <c r="K43" s="14">
        <f t="shared" si="0"/>
        <v>38383540</v>
      </c>
      <c r="L43" s="17">
        <f t="shared" si="0"/>
        <v>43450856</v>
      </c>
    </row>
    <row r="44" spans="1:12" ht="13.5" x14ac:dyDescent="0.25">
      <c r="A44" s="3" t="s">
        <v>21</v>
      </c>
      <c r="B44" s="2" t="s">
        <v>20</v>
      </c>
      <c r="C44" s="20">
        <v>13224698</v>
      </c>
      <c r="D44" s="20">
        <v>10261771</v>
      </c>
      <c r="E44" s="21">
        <v>1227666</v>
      </c>
      <c r="F44" s="22">
        <v>7000000</v>
      </c>
      <c r="G44" s="20">
        <v>6900000</v>
      </c>
      <c r="H44" s="23">
        <v>6900000</v>
      </c>
      <c r="I44" s="24">
        <v>3057352</v>
      </c>
      <c r="J44" s="25">
        <v>4700000</v>
      </c>
      <c r="K44" s="20">
        <v>13467601</v>
      </c>
      <c r="L44" s="21">
        <v>17508331</v>
      </c>
    </row>
    <row r="45" spans="1:12" ht="13.5" x14ac:dyDescent="0.25">
      <c r="A45" s="3" t="s">
        <v>22</v>
      </c>
      <c r="B45" s="2" t="s">
        <v>20</v>
      </c>
      <c r="C45" s="26">
        <v>96445313</v>
      </c>
      <c r="D45" s="26">
        <v>49604427</v>
      </c>
      <c r="E45" s="27">
        <v>91721124</v>
      </c>
      <c r="F45" s="28">
        <v>40022233</v>
      </c>
      <c r="G45" s="26">
        <v>85793983</v>
      </c>
      <c r="H45" s="29">
        <v>85793983</v>
      </c>
      <c r="I45" s="30">
        <v>55791201</v>
      </c>
      <c r="J45" s="31">
        <v>49670703</v>
      </c>
      <c r="K45" s="26">
        <v>24915939</v>
      </c>
      <c r="L45" s="27">
        <v>25942525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107883701</v>
      </c>
      <c r="D47" s="14">
        <f t="shared" ref="D47:L47" si="1">SUM(D48:D52)</f>
        <v>167857894</v>
      </c>
      <c r="E47" s="18">
        <f t="shared" si="1"/>
        <v>120641705</v>
      </c>
      <c r="F47" s="32">
        <f t="shared" si="1"/>
        <v>355941686</v>
      </c>
      <c r="G47" s="14">
        <f t="shared" si="1"/>
        <v>279875706</v>
      </c>
      <c r="H47" s="17">
        <f>SUM(H48:H52)</f>
        <v>279875706</v>
      </c>
      <c r="I47" s="33">
        <f t="shared" si="1"/>
        <v>93010164</v>
      </c>
      <c r="J47" s="16">
        <f t="shared" si="1"/>
        <v>327049510</v>
      </c>
      <c r="K47" s="14">
        <f t="shared" si="1"/>
        <v>335732412</v>
      </c>
      <c r="L47" s="18">
        <f t="shared" si="1"/>
        <v>465561256</v>
      </c>
    </row>
    <row r="48" spans="1:12" ht="13.5" x14ac:dyDescent="0.25">
      <c r="A48" s="3" t="s">
        <v>25</v>
      </c>
      <c r="B48" s="2" t="s">
        <v>20</v>
      </c>
      <c r="C48" s="20">
        <v>2572034</v>
      </c>
      <c r="D48" s="20">
        <v>590401</v>
      </c>
      <c r="E48" s="21"/>
      <c r="F48" s="22">
        <v>2500000</v>
      </c>
      <c r="G48" s="20">
        <v>2500000</v>
      </c>
      <c r="H48" s="23">
        <v>2500000</v>
      </c>
      <c r="I48" s="24">
        <v>2172937</v>
      </c>
      <c r="J48" s="25">
        <v>7500000</v>
      </c>
      <c r="K48" s="20">
        <v>821082</v>
      </c>
      <c r="L48" s="21">
        <v>9070009</v>
      </c>
    </row>
    <row r="49" spans="1:12" ht="13.5" x14ac:dyDescent="0.25">
      <c r="A49" s="3" t="s">
        <v>26</v>
      </c>
      <c r="B49" s="2" t="s">
        <v>20</v>
      </c>
      <c r="C49" s="20">
        <v>3852290</v>
      </c>
      <c r="D49" s="20">
        <v>9404349</v>
      </c>
      <c r="E49" s="21">
        <v>4391735</v>
      </c>
      <c r="F49" s="22">
        <v>24733936</v>
      </c>
      <c r="G49" s="20">
        <v>16354036</v>
      </c>
      <c r="H49" s="23">
        <v>16354036</v>
      </c>
      <c r="I49" s="24">
        <v>6764929</v>
      </c>
      <c r="J49" s="25">
        <v>30952700</v>
      </c>
      <c r="K49" s="20">
        <v>40676163</v>
      </c>
      <c r="L49" s="21">
        <v>27809799</v>
      </c>
    </row>
    <row r="50" spans="1:12" ht="13.5" x14ac:dyDescent="0.25">
      <c r="A50" s="3" t="s">
        <v>27</v>
      </c>
      <c r="B50" s="2" t="s">
        <v>20</v>
      </c>
      <c r="C50" s="20">
        <v>3208135</v>
      </c>
      <c r="D50" s="20">
        <v>1409233</v>
      </c>
      <c r="E50" s="21">
        <v>323219</v>
      </c>
      <c r="F50" s="22">
        <v>3014155</v>
      </c>
      <c r="G50" s="20">
        <v>3014155</v>
      </c>
      <c r="H50" s="23">
        <v>3014155</v>
      </c>
      <c r="I50" s="24">
        <v>664726</v>
      </c>
      <c r="J50" s="25">
        <v>21130390</v>
      </c>
      <c r="K50" s="20">
        <v>21305572</v>
      </c>
      <c r="L50" s="21">
        <v>22055580</v>
      </c>
    </row>
    <row r="51" spans="1:12" ht="13.5" x14ac:dyDescent="0.25">
      <c r="A51" s="3" t="s">
        <v>28</v>
      </c>
      <c r="B51" s="2" t="s">
        <v>20</v>
      </c>
      <c r="C51" s="20">
        <v>98251242</v>
      </c>
      <c r="D51" s="20">
        <v>156453911</v>
      </c>
      <c r="E51" s="21">
        <v>115851096</v>
      </c>
      <c r="F51" s="22">
        <v>325693595</v>
      </c>
      <c r="G51" s="20">
        <v>258007515</v>
      </c>
      <c r="H51" s="23">
        <v>258007515</v>
      </c>
      <c r="I51" s="24">
        <v>83407572</v>
      </c>
      <c r="J51" s="25">
        <v>266966420</v>
      </c>
      <c r="K51" s="20">
        <v>272929595</v>
      </c>
      <c r="L51" s="21">
        <v>406625868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>
        <v>75655</v>
      </c>
      <c r="F52" s="28"/>
      <c r="G52" s="26"/>
      <c r="H52" s="29"/>
      <c r="I52" s="30"/>
      <c r="J52" s="31">
        <v>500000</v>
      </c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352308463</v>
      </c>
      <c r="D53" s="14">
        <f t="shared" ref="D53:L53" si="2">SUM(D54:D56)</f>
        <v>310009099</v>
      </c>
      <c r="E53" s="18">
        <f t="shared" si="2"/>
        <v>229243230</v>
      </c>
      <c r="F53" s="32">
        <f t="shared" si="2"/>
        <v>292741020</v>
      </c>
      <c r="G53" s="14">
        <f t="shared" si="2"/>
        <v>229618434</v>
      </c>
      <c r="H53" s="17">
        <f>SUM(H54:H56)</f>
        <v>229618434</v>
      </c>
      <c r="I53" s="33">
        <f t="shared" si="2"/>
        <v>90116240</v>
      </c>
      <c r="J53" s="16">
        <f t="shared" si="2"/>
        <v>390743410</v>
      </c>
      <c r="K53" s="14">
        <f t="shared" si="2"/>
        <v>360214588</v>
      </c>
      <c r="L53" s="18">
        <f t="shared" si="2"/>
        <v>288746613</v>
      </c>
    </row>
    <row r="54" spans="1:12" ht="13.5" x14ac:dyDescent="0.25">
      <c r="A54" s="3" t="s">
        <v>31</v>
      </c>
      <c r="B54" s="2" t="s">
        <v>20</v>
      </c>
      <c r="C54" s="20">
        <v>21827392</v>
      </c>
      <c r="D54" s="20">
        <v>12861827</v>
      </c>
      <c r="E54" s="21">
        <v>34508411</v>
      </c>
      <c r="F54" s="22">
        <v>54550925</v>
      </c>
      <c r="G54" s="20">
        <v>48150925</v>
      </c>
      <c r="H54" s="23">
        <v>48150925</v>
      </c>
      <c r="I54" s="24">
        <v>20625424</v>
      </c>
      <c r="J54" s="25">
        <v>57003333</v>
      </c>
      <c r="K54" s="20">
        <v>27139750</v>
      </c>
      <c r="L54" s="21">
        <v>13333333</v>
      </c>
    </row>
    <row r="55" spans="1:12" ht="13.5" x14ac:dyDescent="0.25">
      <c r="A55" s="3" t="s">
        <v>32</v>
      </c>
      <c r="B55" s="2" t="s">
        <v>20</v>
      </c>
      <c r="C55" s="20">
        <v>330481071</v>
      </c>
      <c r="D55" s="20">
        <v>297147272</v>
      </c>
      <c r="E55" s="21">
        <v>194734819</v>
      </c>
      <c r="F55" s="22">
        <v>238190095</v>
      </c>
      <c r="G55" s="20">
        <v>181467509</v>
      </c>
      <c r="H55" s="23">
        <v>181467509</v>
      </c>
      <c r="I55" s="24">
        <v>69490816</v>
      </c>
      <c r="J55" s="25">
        <v>333740077</v>
      </c>
      <c r="K55" s="20">
        <v>333074838</v>
      </c>
      <c r="L55" s="21">
        <v>275413280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255153378</v>
      </c>
      <c r="D57" s="14">
        <f t="shared" ref="D57:L57" si="3">SUM(D58:D61)</f>
        <v>311350549</v>
      </c>
      <c r="E57" s="18">
        <f t="shared" si="3"/>
        <v>250134423</v>
      </c>
      <c r="F57" s="32">
        <f t="shared" si="3"/>
        <v>454781695</v>
      </c>
      <c r="G57" s="14">
        <f t="shared" si="3"/>
        <v>358563300</v>
      </c>
      <c r="H57" s="17">
        <f>SUM(H58:H61)</f>
        <v>358563300</v>
      </c>
      <c r="I57" s="33">
        <f t="shared" si="3"/>
        <v>309298393</v>
      </c>
      <c r="J57" s="16">
        <f t="shared" si="3"/>
        <v>564216854</v>
      </c>
      <c r="K57" s="14">
        <f t="shared" si="3"/>
        <v>612293980</v>
      </c>
      <c r="L57" s="18">
        <f t="shared" si="3"/>
        <v>585780779</v>
      </c>
    </row>
    <row r="58" spans="1:12" ht="13.5" x14ac:dyDescent="0.25">
      <c r="A58" s="3" t="s">
        <v>35</v>
      </c>
      <c r="B58" s="2" t="s">
        <v>20</v>
      </c>
      <c r="C58" s="20">
        <v>133806819</v>
      </c>
      <c r="D58" s="20">
        <v>158755789</v>
      </c>
      <c r="E58" s="21">
        <v>150585177</v>
      </c>
      <c r="F58" s="22">
        <v>207935546</v>
      </c>
      <c r="G58" s="20">
        <v>168351900</v>
      </c>
      <c r="H58" s="23">
        <v>168351900</v>
      </c>
      <c r="I58" s="24">
        <v>156670848</v>
      </c>
      <c r="J58" s="25">
        <v>278844800</v>
      </c>
      <c r="K58" s="20">
        <v>289435101</v>
      </c>
      <c r="L58" s="21">
        <v>302727681</v>
      </c>
    </row>
    <row r="59" spans="1:12" ht="13.5" x14ac:dyDescent="0.25">
      <c r="A59" s="3" t="s">
        <v>36</v>
      </c>
      <c r="B59" s="2" t="s">
        <v>20</v>
      </c>
      <c r="C59" s="20">
        <v>50926301</v>
      </c>
      <c r="D59" s="20">
        <v>79472349</v>
      </c>
      <c r="E59" s="21">
        <v>38927244</v>
      </c>
      <c r="F59" s="22">
        <v>162296546</v>
      </c>
      <c r="G59" s="20">
        <v>102457207</v>
      </c>
      <c r="H59" s="23">
        <v>102457207</v>
      </c>
      <c r="I59" s="24">
        <v>57166079</v>
      </c>
      <c r="J59" s="25">
        <v>138714796</v>
      </c>
      <c r="K59" s="20">
        <v>138309232</v>
      </c>
      <c r="L59" s="21">
        <v>84776031</v>
      </c>
    </row>
    <row r="60" spans="1:12" ht="13.5" x14ac:dyDescent="0.25">
      <c r="A60" s="3" t="s">
        <v>37</v>
      </c>
      <c r="B60" s="2" t="s">
        <v>20</v>
      </c>
      <c r="C60" s="26">
        <v>68772227</v>
      </c>
      <c r="D60" s="26">
        <v>73122411</v>
      </c>
      <c r="E60" s="27">
        <v>60622002</v>
      </c>
      <c r="F60" s="28">
        <v>68799603</v>
      </c>
      <c r="G60" s="26">
        <v>77771166</v>
      </c>
      <c r="H60" s="29">
        <v>77771166</v>
      </c>
      <c r="I60" s="30">
        <v>89915546</v>
      </c>
      <c r="J60" s="31">
        <v>97984907</v>
      </c>
      <c r="K60" s="26">
        <v>123047836</v>
      </c>
      <c r="L60" s="27">
        <v>123307480</v>
      </c>
    </row>
    <row r="61" spans="1:12" ht="13.5" x14ac:dyDescent="0.25">
      <c r="A61" s="3" t="s">
        <v>38</v>
      </c>
      <c r="B61" s="2" t="s">
        <v>20</v>
      </c>
      <c r="C61" s="20">
        <v>1648031</v>
      </c>
      <c r="D61" s="20"/>
      <c r="E61" s="21"/>
      <c r="F61" s="22">
        <v>15750000</v>
      </c>
      <c r="G61" s="20">
        <v>9983027</v>
      </c>
      <c r="H61" s="23">
        <v>9983027</v>
      </c>
      <c r="I61" s="24">
        <v>5545920</v>
      </c>
      <c r="J61" s="25">
        <v>48672351</v>
      </c>
      <c r="K61" s="20">
        <v>61501811</v>
      </c>
      <c r="L61" s="21">
        <v>74969587</v>
      </c>
    </row>
    <row r="62" spans="1:12" ht="13.5" x14ac:dyDescent="0.25">
      <c r="A62" s="1" t="s">
        <v>39</v>
      </c>
      <c r="B62" s="2" t="s">
        <v>20</v>
      </c>
      <c r="C62" s="14">
        <v>1798068</v>
      </c>
      <c r="D62" s="14">
        <v>4523751</v>
      </c>
      <c r="E62" s="18">
        <v>2241384</v>
      </c>
      <c r="F62" s="32">
        <v>4000000</v>
      </c>
      <c r="G62" s="14"/>
      <c r="H62" s="17"/>
      <c r="I62" s="33"/>
      <c r="J62" s="16">
        <v>3500000</v>
      </c>
      <c r="K62" s="14">
        <v>3368054</v>
      </c>
      <c r="L62" s="18">
        <v>5056530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826813621</v>
      </c>
      <c r="D63" s="66">
        <f t="shared" ref="D63:L63" si="4">+D43+D47+D53+D57+D62</f>
        <v>853607491</v>
      </c>
      <c r="E63" s="67">
        <f t="shared" si="4"/>
        <v>695209532</v>
      </c>
      <c r="F63" s="68">
        <f t="shared" si="4"/>
        <v>1154486634</v>
      </c>
      <c r="G63" s="66">
        <f t="shared" si="4"/>
        <v>960751423</v>
      </c>
      <c r="H63" s="69">
        <f t="shared" si="4"/>
        <v>960751423</v>
      </c>
      <c r="I63" s="70">
        <f t="shared" si="4"/>
        <v>551273350</v>
      </c>
      <c r="J63" s="71">
        <f t="shared" si="4"/>
        <v>1339880477</v>
      </c>
      <c r="K63" s="66">
        <f t="shared" si="4"/>
        <v>1349992574</v>
      </c>
      <c r="L63" s="67">
        <f t="shared" si="4"/>
        <v>1388596034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597053395</v>
      </c>
      <c r="D66" s="20">
        <v>522999379</v>
      </c>
      <c r="E66" s="34">
        <v>562986857</v>
      </c>
      <c r="F66" s="25">
        <v>937064700</v>
      </c>
      <c r="G66" s="20">
        <v>745875225</v>
      </c>
      <c r="H66" s="23">
        <v>745875225</v>
      </c>
      <c r="I66" s="21">
        <v>446082799</v>
      </c>
      <c r="J66" s="35">
        <v>1019283884</v>
      </c>
      <c r="K66" s="20">
        <v>1017683493</v>
      </c>
      <c r="L66" s="23">
        <v>1066326812</v>
      </c>
    </row>
    <row r="67" spans="1:12" ht="13.5" x14ac:dyDescent="0.25">
      <c r="A67" s="3" t="s">
        <v>45</v>
      </c>
      <c r="B67" s="2" t="s">
        <v>20</v>
      </c>
      <c r="C67" s="20"/>
      <c r="D67" s="20">
        <v>133637874</v>
      </c>
      <c r="E67" s="21"/>
      <c r="F67" s="22"/>
      <c r="G67" s="20">
        <v>56746060</v>
      </c>
      <c r="H67" s="23">
        <v>56746060</v>
      </c>
      <c r="I67" s="24">
        <v>815322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13934314</v>
      </c>
      <c r="D69" s="20">
        <v>10833796</v>
      </c>
      <c r="E69" s="21">
        <v>9833422</v>
      </c>
      <c r="F69" s="22">
        <v>14300000</v>
      </c>
      <c r="G69" s="20">
        <v>14300000</v>
      </c>
      <c r="H69" s="23">
        <v>14300000</v>
      </c>
      <c r="I69" s="24">
        <v>11685158</v>
      </c>
      <c r="J69" s="25">
        <v>14000000</v>
      </c>
      <c r="K69" s="20">
        <v>14644000</v>
      </c>
      <c r="L69" s="21">
        <v>15302980</v>
      </c>
    </row>
    <row r="70" spans="1:12" ht="13.5" x14ac:dyDescent="0.25">
      <c r="A70" s="72" t="s">
        <v>48</v>
      </c>
      <c r="B70" s="2" t="s">
        <v>49</v>
      </c>
      <c r="C70" s="36">
        <f>SUM(C66:C69)</f>
        <v>610987709</v>
      </c>
      <c r="D70" s="36">
        <f t="shared" ref="D70:L70" si="5">SUM(D66:D69)</f>
        <v>667471049</v>
      </c>
      <c r="E70" s="37">
        <f t="shared" si="5"/>
        <v>572820279</v>
      </c>
      <c r="F70" s="38">
        <f t="shared" si="5"/>
        <v>951364700</v>
      </c>
      <c r="G70" s="36">
        <f t="shared" si="5"/>
        <v>816921285</v>
      </c>
      <c r="H70" s="39">
        <f t="shared" si="5"/>
        <v>816921285</v>
      </c>
      <c r="I70" s="40">
        <f t="shared" si="5"/>
        <v>458583279</v>
      </c>
      <c r="J70" s="41">
        <f t="shared" si="5"/>
        <v>1033283884</v>
      </c>
      <c r="K70" s="36">
        <f t="shared" si="5"/>
        <v>1032327493</v>
      </c>
      <c r="L70" s="37">
        <f t="shared" si="5"/>
        <v>1081629792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74963723</v>
      </c>
      <c r="D72" s="20">
        <v>37225110</v>
      </c>
      <c r="E72" s="21">
        <v>12219651</v>
      </c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140862189</v>
      </c>
      <c r="D73" s="20">
        <v>148911332</v>
      </c>
      <c r="E73" s="21">
        <v>110169602</v>
      </c>
      <c r="F73" s="22">
        <v>203121934</v>
      </c>
      <c r="G73" s="20">
        <v>143830138</v>
      </c>
      <c r="H73" s="23">
        <v>143830138</v>
      </c>
      <c r="I73" s="24">
        <v>92690071</v>
      </c>
      <c r="J73" s="25">
        <v>306596593</v>
      </c>
      <c r="K73" s="20">
        <v>317665081</v>
      </c>
      <c r="L73" s="21">
        <v>306966242</v>
      </c>
    </row>
    <row r="74" spans="1:12" ht="13.5" x14ac:dyDescent="0.25">
      <c r="A74" s="4" t="s">
        <v>53</v>
      </c>
      <c r="B74" s="5" t="s">
        <v>54</v>
      </c>
      <c r="C74" s="66">
        <f>SUM(C70:C73)</f>
        <v>826813621</v>
      </c>
      <c r="D74" s="66">
        <f t="shared" ref="D74:L74" si="6">SUM(D70:D73)</f>
        <v>853607491</v>
      </c>
      <c r="E74" s="67">
        <f t="shared" si="6"/>
        <v>695209532</v>
      </c>
      <c r="F74" s="68">
        <f t="shared" si="6"/>
        <v>1154486634</v>
      </c>
      <c r="G74" s="66">
        <f t="shared" si="6"/>
        <v>960751423</v>
      </c>
      <c r="H74" s="69">
        <f t="shared" si="6"/>
        <v>960751423</v>
      </c>
      <c r="I74" s="70">
        <f t="shared" si="6"/>
        <v>551273350</v>
      </c>
      <c r="J74" s="71">
        <f t="shared" si="6"/>
        <v>1339880477</v>
      </c>
      <c r="K74" s="66">
        <f t="shared" si="6"/>
        <v>1349992574</v>
      </c>
      <c r="L74" s="67">
        <f t="shared" si="6"/>
        <v>1388596034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1375554377</v>
      </c>
      <c r="D43" s="14">
        <f t="shared" ref="D43:L43" si="0">SUM(D44:D46)</f>
        <v>1305476851</v>
      </c>
      <c r="E43" s="15">
        <f t="shared" si="0"/>
        <v>1318177508</v>
      </c>
      <c r="F43" s="16">
        <f t="shared" si="0"/>
        <v>900000</v>
      </c>
      <c r="G43" s="14">
        <f t="shared" si="0"/>
        <v>360000</v>
      </c>
      <c r="H43" s="17">
        <f>SUM(H44:H46)</f>
        <v>360000</v>
      </c>
      <c r="I43" s="18">
        <f t="shared" si="0"/>
        <v>44760</v>
      </c>
      <c r="J43" s="19">
        <f t="shared" si="0"/>
        <v>1024000</v>
      </c>
      <c r="K43" s="14">
        <f t="shared" si="0"/>
        <v>1071104</v>
      </c>
      <c r="L43" s="17">
        <f t="shared" si="0"/>
        <v>1119304</v>
      </c>
    </row>
    <row r="44" spans="1:12" ht="13.5" x14ac:dyDescent="0.25">
      <c r="A44" s="3" t="s">
        <v>21</v>
      </c>
      <c r="B44" s="2" t="s">
        <v>20</v>
      </c>
      <c r="C44" s="20">
        <v>-6299939</v>
      </c>
      <c r="D44" s="20">
        <v>-5552147</v>
      </c>
      <c r="E44" s="21">
        <v>9170651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1381846983</v>
      </c>
      <c r="D45" s="26">
        <v>1311633066</v>
      </c>
      <c r="E45" s="27">
        <v>1309610925</v>
      </c>
      <c r="F45" s="28">
        <v>900000</v>
      </c>
      <c r="G45" s="26">
        <v>360000</v>
      </c>
      <c r="H45" s="29">
        <v>360000</v>
      </c>
      <c r="I45" s="30">
        <v>44760</v>
      </c>
      <c r="J45" s="31">
        <v>1024000</v>
      </c>
      <c r="K45" s="26">
        <v>1071104</v>
      </c>
      <c r="L45" s="27">
        <v>1119304</v>
      </c>
    </row>
    <row r="46" spans="1:12" ht="13.5" x14ac:dyDescent="0.25">
      <c r="A46" s="3" t="s">
        <v>23</v>
      </c>
      <c r="B46" s="2" t="s">
        <v>20</v>
      </c>
      <c r="C46" s="20">
        <v>7333</v>
      </c>
      <c r="D46" s="20">
        <v>-604068</v>
      </c>
      <c r="E46" s="21">
        <v>-604068</v>
      </c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13506146</v>
      </c>
      <c r="D47" s="14">
        <f t="shared" ref="D47:L47" si="1">SUM(D48:D52)</f>
        <v>11234873</v>
      </c>
      <c r="E47" s="18">
        <f t="shared" si="1"/>
        <v>11684873</v>
      </c>
      <c r="F47" s="32">
        <f t="shared" si="1"/>
        <v>880000</v>
      </c>
      <c r="G47" s="14">
        <f t="shared" si="1"/>
        <v>880000</v>
      </c>
      <c r="H47" s="17">
        <f>SUM(H48:H52)</f>
        <v>880000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13506146</v>
      </c>
      <c r="D48" s="20">
        <v>13506146</v>
      </c>
      <c r="E48" s="21">
        <v>13956146</v>
      </c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>
        <v>-2271273</v>
      </c>
      <c r="E49" s="21">
        <v>-2271273</v>
      </c>
      <c r="F49" s="22">
        <v>880000</v>
      </c>
      <c r="G49" s="20">
        <v>880000</v>
      </c>
      <c r="H49" s="23">
        <v>880000</v>
      </c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3603766</v>
      </c>
      <c r="D53" s="14">
        <f t="shared" ref="D53:L53" si="2">SUM(D54:D56)</f>
        <v>9595145</v>
      </c>
      <c r="E53" s="18">
        <f t="shared" si="2"/>
        <v>20801869</v>
      </c>
      <c r="F53" s="32">
        <f t="shared" si="2"/>
        <v>2208971</v>
      </c>
      <c r="G53" s="14">
        <f t="shared" si="2"/>
        <v>2208971</v>
      </c>
      <c r="H53" s="17">
        <f>SUM(H54:H56)</f>
        <v>2208971</v>
      </c>
      <c r="I53" s="33">
        <f t="shared" si="2"/>
        <v>1980754</v>
      </c>
      <c r="J53" s="16">
        <f t="shared" si="2"/>
        <v>400000</v>
      </c>
      <c r="K53" s="14">
        <f t="shared" si="2"/>
        <v>418400</v>
      </c>
      <c r="L53" s="18">
        <f t="shared" si="2"/>
        <v>437228</v>
      </c>
    </row>
    <row r="54" spans="1:12" ht="13.5" x14ac:dyDescent="0.25">
      <c r="A54" s="3" t="s">
        <v>31</v>
      </c>
      <c r="B54" s="2" t="s">
        <v>20</v>
      </c>
      <c r="C54" s="20">
        <v>3496806</v>
      </c>
      <c r="D54" s="20">
        <v>3496806</v>
      </c>
      <c r="E54" s="21">
        <v>8203044</v>
      </c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106960</v>
      </c>
      <c r="D55" s="20">
        <v>6098339</v>
      </c>
      <c r="E55" s="21">
        <v>12598825</v>
      </c>
      <c r="F55" s="22">
        <v>2208971</v>
      </c>
      <c r="G55" s="20">
        <v>2208971</v>
      </c>
      <c r="H55" s="23">
        <v>2208971</v>
      </c>
      <c r="I55" s="24">
        <v>1980754</v>
      </c>
      <c r="J55" s="25">
        <v>400000</v>
      </c>
      <c r="K55" s="20">
        <v>418400</v>
      </c>
      <c r="L55" s="21">
        <v>437228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110171353</v>
      </c>
      <c r="D57" s="14">
        <f t="shared" ref="D57:L57" si="3">SUM(D58:D61)</f>
        <v>125998980</v>
      </c>
      <c r="E57" s="18">
        <f t="shared" si="3"/>
        <v>154426731</v>
      </c>
      <c r="F57" s="32">
        <f t="shared" si="3"/>
        <v>48219630</v>
      </c>
      <c r="G57" s="14">
        <f t="shared" si="3"/>
        <v>43219630</v>
      </c>
      <c r="H57" s="17">
        <f>SUM(H58:H61)</f>
        <v>43219630</v>
      </c>
      <c r="I57" s="33">
        <f t="shared" si="3"/>
        <v>7092714</v>
      </c>
      <c r="J57" s="16">
        <f t="shared" si="3"/>
        <v>41623300</v>
      </c>
      <c r="K57" s="14">
        <f t="shared" si="3"/>
        <v>43537972</v>
      </c>
      <c r="L57" s="18">
        <f t="shared" si="3"/>
        <v>45497181</v>
      </c>
    </row>
    <row r="58" spans="1:12" ht="13.5" x14ac:dyDescent="0.25">
      <c r="A58" s="3" t="s">
        <v>35</v>
      </c>
      <c r="B58" s="2" t="s">
        <v>20</v>
      </c>
      <c r="C58" s="20">
        <v>14328564</v>
      </c>
      <c r="D58" s="20">
        <v>18116065</v>
      </c>
      <c r="E58" s="21">
        <v>25823632</v>
      </c>
      <c r="F58" s="22">
        <v>8843557</v>
      </c>
      <c r="G58" s="20">
        <v>8843557</v>
      </c>
      <c r="H58" s="23">
        <v>8843557</v>
      </c>
      <c r="I58" s="24">
        <v>1901329</v>
      </c>
      <c r="J58" s="25">
        <v>41473300</v>
      </c>
      <c r="K58" s="20">
        <v>43381072</v>
      </c>
      <c r="L58" s="21">
        <v>45333220</v>
      </c>
    </row>
    <row r="59" spans="1:12" ht="13.5" x14ac:dyDescent="0.25">
      <c r="A59" s="3" t="s">
        <v>36</v>
      </c>
      <c r="B59" s="2" t="s">
        <v>20</v>
      </c>
      <c r="C59" s="20">
        <v>75193688</v>
      </c>
      <c r="D59" s="20">
        <v>78721697</v>
      </c>
      <c r="E59" s="21">
        <v>97367586</v>
      </c>
      <c r="F59" s="22">
        <v>31477000</v>
      </c>
      <c r="G59" s="20">
        <v>26477000</v>
      </c>
      <c r="H59" s="23">
        <v>26477000</v>
      </c>
      <c r="I59" s="24">
        <v>4810633</v>
      </c>
      <c r="J59" s="25">
        <v>150000</v>
      </c>
      <c r="K59" s="20">
        <v>156900</v>
      </c>
      <c r="L59" s="21">
        <v>163961</v>
      </c>
    </row>
    <row r="60" spans="1:12" ht="13.5" x14ac:dyDescent="0.25">
      <c r="A60" s="3" t="s">
        <v>37</v>
      </c>
      <c r="B60" s="2" t="s">
        <v>20</v>
      </c>
      <c r="C60" s="26">
        <v>19138015</v>
      </c>
      <c r="D60" s="26">
        <v>27110225</v>
      </c>
      <c r="E60" s="27">
        <v>29184520</v>
      </c>
      <c r="F60" s="28"/>
      <c r="G60" s="26"/>
      <c r="H60" s="29"/>
      <c r="I60" s="30">
        <v>380752</v>
      </c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1511086</v>
      </c>
      <c r="D61" s="20">
        <v>2050993</v>
      </c>
      <c r="E61" s="21">
        <v>2050993</v>
      </c>
      <c r="F61" s="22">
        <v>7899073</v>
      </c>
      <c r="G61" s="20">
        <v>7899073</v>
      </c>
      <c r="H61" s="23">
        <v>7899073</v>
      </c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1502835642</v>
      </c>
      <c r="D63" s="66">
        <f t="shared" ref="D63:L63" si="4">+D43+D47+D53+D57+D62</f>
        <v>1452305849</v>
      </c>
      <c r="E63" s="67">
        <f t="shared" si="4"/>
        <v>1505090981</v>
      </c>
      <c r="F63" s="68">
        <f t="shared" si="4"/>
        <v>52208601</v>
      </c>
      <c r="G63" s="66">
        <f t="shared" si="4"/>
        <v>46668601</v>
      </c>
      <c r="H63" s="69">
        <f t="shared" si="4"/>
        <v>46668601</v>
      </c>
      <c r="I63" s="70">
        <f t="shared" si="4"/>
        <v>9118228</v>
      </c>
      <c r="J63" s="71">
        <f t="shared" si="4"/>
        <v>43047300</v>
      </c>
      <c r="K63" s="66">
        <f t="shared" si="4"/>
        <v>45027476</v>
      </c>
      <c r="L63" s="67">
        <f t="shared" si="4"/>
        <v>47053713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129792858</v>
      </c>
      <c r="D66" s="20">
        <v>149006565</v>
      </c>
      <c r="E66" s="34">
        <v>184353830</v>
      </c>
      <c r="F66" s="25">
        <v>50558601</v>
      </c>
      <c r="G66" s="20">
        <v>45558601</v>
      </c>
      <c r="H66" s="23">
        <v>45558601</v>
      </c>
      <c r="I66" s="21">
        <v>9073468</v>
      </c>
      <c r="J66" s="35">
        <v>41273300</v>
      </c>
      <c r="K66" s="20">
        <v>43171872</v>
      </c>
      <c r="L66" s="23">
        <v>45114606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129792858</v>
      </c>
      <c r="D70" s="36">
        <f t="shared" ref="D70:L70" si="5">SUM(D66:D69)</f>
        <v>149006565</v>
      </c>
      <c r="E70" s="37">
        <f t="shared" si="5"/>
        <v>184353830</v>
      </c>
      <c r="F70" s="38">
        <f t="shared" si="5"/>
        <v>50558601</v>
      </c>
      <c r="G70" s="36">
        <f t="shared" si="5"/>
        <v>45558601</v>
      </c>
      <c r="H70" s="39">
        <f t="shared" si="5"/>
        <v>45558601</v>
      </c>
      <c r="I70" s="40">
        <f t="shared" si="5"/>
        <v>9073468</v>
      </c>
      <c r="J70" s="41">
        <f t="shared" si="5"/>
        <v>41273300</v>
      </c>
      <c r="K70" s="36">
        <f t="shared" si="5"/>
        <v>43171872</v>
      </c>
      <c r="L70" s="37">
        <f t="shared" si="5"/>
        <v>45114606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1373042784</v>
      </c>
      <c r="D73" s="20">
        <v>1303299284</v>
      </c>
      <c r="E73" s="21">
        <v>1297561662</v>
      </c>
      <c r="F73" s="22">
        <v>1650000</v>
      </c>
      <c r="G73" s="20">
        <v>1110000</v>
      </c>
      <c r="H73" s="23">
        <v>1110000</v>
      </c>
      <c r="I73" s="24">
        <v>44760</v>
      </c>
      <c r="J73" s="25">
        <v>1774000</v>
      </c>
      <c r="K73" s="20">
        <v>1855604</v>
      </c>
      <c r="L73" s="21">
        <v>1939107</v>
      </c>
    </row>
    <row r="74" spans="1:12" ht="13.5" x14ac:dyDescent="0.25">
      <c r="A74" s="4" t="s">
        <v>53</v>
      </c>
      <c r="B74" s="5" t="s">
        <v>54</v>
      </c>
      <c r="C74" s="66">
        <f>SUM(C70:C73)</f>
        <v>1502835642</v>
      </c>
      <c r="D74" s="66">
        <f t="shared" ref="D74:L74" si="6">SUM(D70:D73)</f>
        <v>1452305849</v>
      </c>
      <c r="E74" s="67">
        <f t="shared" si="6"/>
        <v>1481915492</v>
      </c>
      <c r="F74" s="68">
        <f t="shared" si="6"/>
        <v>52208601</v>
      </c>
      <c r="G74" s="66">
        <f t="shared" si="6"/>
        <v>46668601</v>
      </c>
      <c r="H74" s="69">
        <f t="shared" si="6"/>
        <v>46668601</v>
      </c>
      <c r="I74" s="70">
        <f t="shared" si="6"/>
        <v>9118228</v>
      </c>
      <c r="J74" s="71">
        <f t="shared" si="6"/>
        <v>43047300</v>
      </c>
      <c r="K74" s="66">
        <f t="shared" si="6"/>
        <v>45027476</v>
      </c>
      <c r="L74" s="67">
        <f t="shared" si="6"/>
        <v>47053713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29.6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29.6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29.6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29.6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29.6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29.6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29.6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29.6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29.6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29.6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29.6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29.6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29.6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29.6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29.6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29.6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29.6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29.6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29.6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29.6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29.6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29.6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29.6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29.6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29.6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29.6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29.6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29.6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29.6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29.6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29.6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29.6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29.6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29.6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29.6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29.6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29.6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0</v>
      </c>
      <c r="E43" s="15">
        <f t="shared" si="0"/>
        <v>0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0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/>
      <c r="E45" s="27"/>
      <c r="F45" s="28"/>
      <c r="G45" s="26"/>
      <c r="H45" s="29"/>
      <c r="I45" s="30"/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19199859</v>
      </c>
      <c r="G47" s="14">
        <f t="shared" si="1"/>
        <v>3788859</v>
      </c>
      <c r="H47" s="17">
        <f>SUM(H48:H52)</f>
        <v>3788859</v>
      </c>
      <c r="I47" s="33">
        <f t="shared" si="1"/>
        <v>0</v>
      </c>
      <c r="J47" s="16">
        <f t="shared" si="1"/>
        <v>11100000</v>
      </c>
      <c r="K47" s="14">
        <f t="shared" si="1"/>
        <v>11766000</v>
      </c>
      <c r="L47" s="18">
        <f t="shared" si="1"/>
        <v>12471960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>
        <v>19199859</v>
      </c>
      <c r="G48" s="20">
        <v>3788859</v>
      </c>
      <c r="H48" s="23">
        <v>3788859</v>
      </c>
      <c r="I48" s="24"/>
      <c r="J48" s="25">
        <v>10000000</v>
      </c>
      <c r="K48" s="20">
        <v>10600000</v>
      </c>
      <c r="L48" s="21">
        <v>11236000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>
        <v>1100000</v>
      </c>
      <c r="K49" s="20">
        <v>1166000</v>
      </c>
      <c r="L49" s="21">
        <v>1235960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50066691</v>
      </c>
      <c r="G57" s="14">
        <f t="shared" si="3"/>
        <v>48555241</v>
      </c>
      <c r="H57" s="17">
        <f>SUM(H58:H61)</f>
        <v>48555241</v>
      </c>
      <c r="I57" s="33">
        <f t="shared" si="3"/>
        <v>0</v>
      </c>
      <c r="J57" s="16">
        <f t="shared" si="3"/>
        <v>26159450</v>
      </c>
      <c r="K57" s="14">
        <f t="shared" si="3"/>
        <v>27729017</v>
      </c>
      <c r="L57" s="18">
        <f t="shared" si="3"/>
        <v>29392760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>
        <v>14436000</v>
      </c>
      <c r="G58" s="20">
        <v>14436000</v>
      </c>
      <c r="H58" s="23">
        <v>14436000</v>
      </c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>
        <v>7820000</v>
      </c>
      <c r="G59" s="20">
        <v>7820000</v>
      </c>
      <c r="H59" s="23">
        <v>7820000</v>
      </c>
      <c r="I59" s="24"/>
      <c r="J59" s="25">
        <v>6786690</v>
      </c>
      <c r="K59" s="20">
        <v>7193891</v>
      </c>
      <c r="L59" s="21">
        <v>7625525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>
        <v>19152620</v>
      </c>
      <c r="G60" s="26">
        <v>17641170</v>
      </c>
      <c r="H60" s="29">
        <v>17641170</v>
      </c>
      <c r="I60" s="30"/>
      <c r="J60" s="31">
        <v>16285771</v>
      </c>
      <c r="K60" s="26">
        <v>17262918</v>
      </c>
      <c r="L60" s="27">
        <v>18298694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>
        <v>8658071</v>
      </c>
      <c r="G61" s="20">
        <v>8658071</v>
      </c>
      <c r="H61" s="23">
        <v>8658071</v>
      </c>
      <c r="I61" s="24"/>
      <c r="J61" s="25">
        <v>3086989</v>
      </c>
      <c r="K61" s="20">
        <v>3272208</v>
      </c>
      <c r="L61" s="21">
        <v>3468541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0</v>
      </c>
      <c r="D63" s="66">
        <f t="shared" ref="D63:L63" si="4">+D43+D47+D53+D57+D62</f>
        <v>0</v>
      </c>
      <c r="E63" s="67">
        <f t="shared" si="4"/>
        <v>0</v>
      </c>
      <c r="F63" s="68">
        <f t="shared" si="4"/>
        <v>69266550</v>
      </c>
      <c r="G63" s="66">
        <f t="shared" si="4"/>
        <v>52344100</v>
      </c>
      <c r="H63" s="69">
        <f t="shared" si="4"/>
        <v>52344100</v>
      </c>
      <c r="I63" s="70">
        <f t="shared" si="4"/>
        <v>0</v>
      </c>
      <c r="J63" s="71">
        <f t="shared" si="4"/>
        <v>37259450</v>
      </c>
      <c r="K63" s="66">
        <f t="shared" si="4"/>
        <v>39495017</v>
      </c>
      <c r="L63" s="67">
        <f t="shared" si="4"/>
        <v>41864720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/>
      <c r="F66" s="25">
        <v>53855550</v>
      </c>
      <c r="G66" s="20">
        <v>52344100</v>
      </c>
      <c r="H66" s="23">
        <v>52344100</v>
      </c>
      <c r="I66" s="21"/>
      <c r="J66" s="35">
        <v>37259450</v>
      </c>
      <c r="K66" s="20">
        <v>39495017</v>
      </c>
      <c r="L66" s="23">
        <v>41864720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0</v>
      </c>
      <c r="F70" s="38">
        <f t="shared" si="5"/>
        <v>53855550</v>
      </c>
      <c r="G70" s="36">
        <f t="shared" si="5"/>
        <v>52344100</v>
      </c>
      <c r="H70" s="39">
        <f t="shared" si="5"/>
        <v>52344100</v>
      </c>
      <c r="I70" s="40">
        <f t="shared" si="5"/>
        <v>0</v>
      </c>
      <c r="J70" s="41">
        <f t="shared" si="5"/>
        <v>37259450</v>
      </c>
      <c r="K70" s="36">
        <f t="shared" si="5"/>
        <v>39495017</v>
      </c>
      <c r="L70" s="37">
        <f t="shared" si="5"/>
        <v>41864720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/>
      <c r="F73" s="22"/>
      <c r="G73" s="20"/>
      <c r="H73" s="23"/>
      <c r="I73" s="24"/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0</v>
      </c>
      <c r="D74" s="66">
        <f t="shared" ref="D74:L74" si="6">SUM(D70:D73)</f>
        <v>0</v>
      </c>
      <c r="E74" s="67">
        <f t="shared" si="6"/>
        <v>0</v>
      </c>
      <c r="F74" s="68">
        <f t="shared" si="6"/>
        <v>53855550</v>
      </c>
      <c r="G74" s="66">
        <f t="shared" si="6"/>
        <v>52344100</v>
      </c>
      <c r="H74" s="69">
        <f t="shared" si="6"/>
        <v>52344100</v>
      </c>
      <c r="I74" s="70">
        <f t="shared" si="6"/>
        <v>0</v>
      </c>
      <c r="J74" s="71">
        <f t="shared" si="6"/>
        <v>37259450</v>
      </c>
      <c r="K74" s="66">
        <f t="shared" si="6"/>
        <v>39495017</v>
      </c>
      <c r="L74" s="67">
        <f t="shared" si="6"/>
        <v>41864720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3298696</v>
      </c>
      <c r="D43" s="14">
        <f t="shared" ref="D43:L43" si="0">SUM(D44:D46)</f>
        <v>4289316</v>
      </c>
      <c r="E43" s="15">
        <f t="shared" si="0"/>
        <v>208999</v>
      </c>
      <c r="F43" s="16">
        <f t="shared" si="0"/>
        <v>820000</v>
      </c>
      <c r="G43" s="14">
        <f t="shared" si="0"/>
        <v>2350000</v>
      </c>
      <c r="H43" s="17">
        <f>SUM(H44:H46)</f>
        <v>2350000</v>
      </c>
      <c r="I43" s="18">
        <f t="shared" si="0"/>
        <v>2147364</v>
      </c>
      <c r="J43" s="19">
        <f t="shared" si="0"/>
        <v>1750008</v>
      </c>
      <c r="K43" s="14">
        <f t="shared" si="0"/>
        <v>1830492</v>
      </c>
      <c r="L43" s="17">
        <f t="shared" si="0"/>
        <v>1912860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3298696</v>
      </c>
      <c r="D45" s="26">
        <v>4289316</v>
      </c>
      <c r="E45" s="27">
        <v>208999</v>
      </c>
      <c r="F45" s="28">
        <v>820000</v>
      </c>
      <c r="G45" s="26">
        <v>2350000</v>
      </c>
      <c r="H45" s="29">
        <v>2350000</v>
      </c>
      <c r="I45" s="30">
        <v>2147364</v>
      </c>
      <c r="J45" s="31">
        <v>1750008</v>
      </c>
      <c r="K45" s="26">
        <v>1830492</v>
      </c>
      <c r="L45" s="27">
        <v>1912860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-6662697</v>
      </c>
      <c r="D47" s="14">
        <f t="shared" ref="D47:L47" si="1">SUM(D48:D52)</f>
        <v>-4141083</v>
      </c>
      <c r="E47" s="18">
        <f t="shared" si="1"/>
        <v>0</v>
      </c>
      <c r="F47" s="32">
        <f t="shared" si="1"/>
        <v>931950</v>
      </c>
      <c r="G47" s="14">
        <f t="shared" si="1"/>
        <v>931950</v>
      </c>
      <c r="H47" s="17">
        <f>SUM(H48:H52)</f>
        <v>931950</v>
      </c>
      <c r="I47" s="33">
        <f t="shared" si="1"/>
        <v>0</v>
      </c>
      <c r="J47" s="16">
        <f t="shared" si="1"/>
        <v>4469916</v>
      </c>
      <c r="K47" s="14">
        <f t="shared" si="1"/>
        <v>3981864</v>
      </c>
      <c r="L47" s="18">
        <f t="shared" si="1"/>
        <v>4263312</v>
      </c>
    </row>
    <row r="48" spans="1:12" ht="13.5" x14ac:dyDescent="0.25">
      <c r="A48" s="3" t="s">
        <v>25</v>
      </c>
      <c r="B48" s="2" t="s">
        <v>20</v>
      </c>
      <c r="C48" s="20">
        <v>16352</v>
      </c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-6679049</v>
      </c>
      <c r="D49" s="20">
        <v>-4141083</v>
      </c>
      <c r="E49" s="21"/>
      <c r="F49" s="22">
        <v>931950</v>
      </c>
      <c r="G49" s="20">
        <v>931950</v>
      </c>
      <c r="H49" s="23">
        <v>931950</v>
      </c>
      <c r="I49" s="24"/>
      <c r="J49" s="25">
        <v>4469916</v>
      </c>
      <c r="K49" s="20">
        <v>3981864</v>
      </c>
      <c r="L49" s="21">
        <v>4263312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40410937</v>
      </c>
      <c r="D53" s="14">
        <f t="shared" ref="D53:L53" si="2">SUM(D54:D56)</f>
        <v>336164</v>
      </c>
      <c r="E53" s="18">
        <f t="shared" si="2"/>
        <v>1457089</v>
      </c>
      <c r="F53" s="32">
        <f t="shared" si="2"/>
        <v>9182670</v>
      </c>
      <c r="G53" s="14">
        <f t="shared" si="2"/>
        <v>9182670</v>
      </c>
      <c r="H53" s="17">
        <f>SUM(H54:H56)</f>
        <v>9182670</v>
      </c>
      <c r="I53" s="33">
        <f t="shared" si="2"/>
        <v>6212717</v>
      </c>
      <c r="J53" s="16">
        <f t="shared" si="2"/>
        <v>1769808</v>
      </c>
      <c r="K53" s="14">
        <f t="shared" si="2"/>
        <v>1576572</v>
      </c>
      <c r="L53" s="18">
        <f t="shared" si="2"/>
        <v>1688004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40410937</v>
      </c>
      <c r="D55" s="20">
        <v>336164</v>
      </c>
      <c r="E55" s="21">
        <v>1457089</v>
      </c>
      <c r="F55" s="22">
        <v>9182670</v>
      </c>
      <c r="G55" s="20">
        <v>9182670</v>
      </c>
      <c r="H55" s="23">
        <v>9182670</v>
      </c>
      <c r="I55" s="24">
        <v>6212717</v>
      </c>
      <c r="J55" s="25">
        <v>1769808</v>
      </c>
      <c r="K55" s="20">
        <v>1576572</v>
      </c>
      <c r="L55" s="21">
        <v>1688004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94173112</v>
      </c>
      <c r="D57" s="14">
        <f t="shared" ref="D57:L57" si="3">SUM(D58:D61)</f>
        <v>28751134</v>
      </c>
      <c r="E57" s="18">
        <f t="shared" si="3"/>
        <v>6377026</v>
      </c>
      <c r="F57" s="32">
        <f t="shared" si="3"/>
        <v>39218029</v>
      </c>
      <c r="G57" s="14">
        <f t="shared" si="3"/>
        <v>38968029</v>
      </c>
      <c r="H57" s="17">
        <f>SUM(H58:H61)</f>
        <v>38968029</v>
      </c>
      <c r="I57" s="33">
        <f t="shared" si="3"/>
        <v>9981292</v>
      </c>
      <c r="J57" s="16">
        <f t="shared" si="3"/>
        <v>52538484</v>
      </c>
      <c r="K57" s="14">
        <f t="shared" si="3"/>
        <v>37771764</v>
      </c>
      <c r="L57" s="18">
        <f t="shared" si="3"/>
        <v>39810456</v>
      </c>
    </row>
    <row r="58" spans="1:12" ht="13.5" x14ac:dyDescent="0.25">
      <c r="A58" s="3" t="s">
        <v>35</v>
      </c>
      <c r="B58" s="2" t="s">
        <v>20</v>
      </c>
      <c r="C58" s="20">
        <v>-2829</v>
      </c>
      <c r="D58" s="20">
        <v>1848846</v>
      </c>
      <c r="E58" s="21"/>
      <c r="F58" s="22"/>
      <c r="G58" s="20"/>
      <c r="H58" s="23"/>
      <c r="I58" s="24"/>
      <c r="J58" s="25">
        <v>3900000</v>
      </c>
      <c r="K58" s="20">
        <v>3000000</v>
      </c>
      <c r="L58" s="21">
        <v>3000000</v>
      </c>
    </row>
    <row r="59" spans="1:12" ht="13.5" x14ac:dyDescent="0.25">
      <c r="A59" s="3" t="s">
        <v>36</v>
      </c>
      <c r="B59" s="2" t="s">
        <v>20</v>
      </c>
      <c r="C59" s="20">
        <v>85974316</v>
      </c>
      <c r="D59" s="20">
        <v>17228745</v>
      </c>
      <c r="E59" s="21">
        <v>296616</v>
      </c>
      <c r="F59" s="22">
        <v>19766976</v>
      </c>
      <c r="G59" s="20">
        <v>19516976</v>
      </c>
      <c r="H59" s="23">
        <v>19516976</v>
      </c>
      <c r="I59" s="24">
        <v>820186</v>
      </c>
      <c r="J59" s="25">
        <v>23488464</v>
      </c>
      <c r="K59" s="20">
        <v>9157680</v>
      </c>
      <c r="L59" s="21">
        <v>9614520</v>
      </c>
    </row>
    <row r="60" spans="1:12" ht="13.5" x14ac:dyDescent="0.25">
      <c r="A60" s="3" t="s">
        <v>37</v>
      </c>
      <c r="B60" s="2" t="s">
        <v>20</v>
      </c>
      <c r="C60" s="26">
        <v>8313063</v>
      </c>
      <c r="D60" s="26">
        <v>9673543</v>
      </c>
      <c r="E60" s="27">
        <v>6080410</v>
      </c>
      <c r="F60" s="28">
        <v>19451053</v>
      </c>
      <c r="G60" s="26">
        <v>19451053</v>
      </c>
      <c r="H60" s="29">
        <v>19451053</v>
      </c>
      <c r="I60" s="30">
        <v>9161106</v>
      </c>
      <c r="J60" s="31">
        <v>22821516</v>
      </c>
      <c r="K60" s="26">
        <v>23539824</v>
      </c>
      <c r="L60" s="27">
        <v>24975072</v>
      </c>
    </row>
    <row r="61" spans="1:12" ht="13.5" x14ac:dyDescent="0.25">
      <c r="A61" s="3" t="s">
        <v>38</v>
      </c>
      <c r="B61" s="2" t="s">
        <v>20</v>
      </c>
      <c r="C61" s="20">
        <v>-111438</v>
      </c>
      <c r="D61" s="20"/>
      <c r="E61" s="21"/>
      <c r="F61" s="22"/>
      <c r="G61" s="20"/>
      <c r="H61" s="23"/>
      <c r="I61" s="24"/>
      <c r="J61" s="25">
        <v>2328504</v>
      </c>
      <c r="K61" s="20">
        <v>2074260</v>
      </c>
      <c r="L61" s="21">
        <v>2220864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131220048</v>
      </c>
      <c r="D63" s="66">
        <f t="shared" ref="D63:L63" si="4">+D43+D47+D53+D57+D62</f>
        <v>29235531</v>
      </c>
      <c r="E63" s="67">
        <f t="shared" si="4"/>
        <v>8043114</v>
      </c>
      <c r="F63" s="68">
        <f t="shared" si="4"/>
        <v>50152649</v>
      </c>
      <c r="G63" s="66">
        <f t="shared" si="4"/>
        <v>51432649</v>
      </c>
      <c r="H63" s="69">
        <f t="shared" si="4"/>
        <v>51432649</v>
      </c>
      <c r="I63" s="70">
        <f t="shared" si="4"/>
        <v>18341373</v>
      </c>
      <c r="J63" s="71">
        <f t="shared" si="4"/>
        <v>60528216</v>
      </c>
      <c r="K63" s="66">
        <f t="shared" si="4"/>
        <v>45160692</v>
      </c>
      <c r="L63" s="67">
        <f t="shared" si="4"/>
        <v>47674632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105306981</v>
      </c>
      <c r="D66" s="20">
        <v>30168628</v>
      </c>
      <c r="E66" s="34">
        <v>7713358</v>
      </c>
      <c r="F66" s="25">
        <v>48567649</v>
      </c>
      <c r="G66" s="20">
        <v>48567649</v>
      </c>
      <c r="H66" s="23">
        <v>48567649</v>
      </c>
      <c r="I66" s="21">
        <v>15991425</v>
      </c>
      <c r="J66" s="35">
        <v>58578204</v>
      </c>
      <c r="K66" s="20">
        <v>43121004</v>
      </c>
      <c r="L66" s="23">
        <v>45543156</v>
      </c>
    </row>
    <row r="67" spans="1:12" ht="13.5" x14ac:dyDescent="0.25">
      <c r="A67" s="3" t="s">
        <v>45</v>
      </c>
      <c r="B67" s="2" t="s">
        <v>20</v>
      </c>
      <c r="C67" s="20">
        <v>2216530</v>
      </c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107523511</v>
      </c>
      <c r="D70" s="36">
        <f t="shared" ref="D70:L70" si="5">SUM(D66:D69)</f>
        <v>30168628</v>
      </c>
      <c r="E70" s="37">
        <f t="shared" si="5"/>
        <v>7713358</v>
      </c>
      <c r="F70" s="38">
        <f t="shared" si="5"/>
        <v>48567649</v>
      </c>
      <c r="G70" s="36">
        <f t="shared" si="5"/>
        <v>48567649</v>
      </c>
      <c r="H70" s="39">
        <f t="shared" si="5"/>
        <v>48567649</v>
      </c>
      <c r="I70" s="40">
        <f t="shared" si="5"/>
        <v>15991425</v>
      </c>
      <c r="J70" s="41">
        <f t="shared" si="5"/>
        <v>58578204</v>
      </c>
      <c r="K70" s="36">
        <f t="shared" si="5"/>
        <v>43121004</v>
      </c>
      <c r="L70" s="37">
        <f t="shared" si="5"/>
        <v>45543156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332982</v>
      </c>
      <c r="E73" s="21">
        <v>329756</v>
      </c>
      <c r="F73" s="22">
        <v>1585000</v>
      </c>
      <c r="G73" s="20">
        <v>2865000</v>
      </c>
      <c r="H73" s="23">
        <v>2865000</v>
      </c>
      <c r="I73" s="24">
        <v>1005064</v>
      </c>
      <c r="J73" s="25">
        <v>1950012</v>
      </c>
      <c r="K73" s="20">
        <v>2039688</v>
      </c>
      <c r="L73" s="21">
        <v>2131476</v>
      </c>
    </row>
    <row r="74" spans="1:12" ht="13.5" x14ac:dyDescent="0.25">
      <c r="A74" s="4" t="s">
        <v>53</v>
      </c>
      <c r="B74" s="5" t="s">
        <v>54</v>
      </c>
      <c r="C74" s="66">
        <f>SUM(C70:C73)</f>
        <v>107523511</v>
      </c>
      <c r="D74" s="66">
        <f t="shared" ref="D74:L74" si="6">SUM(D70:D73)</f>
        <v>30501610</v>
      </c>
      <c r="E74" s="67">
        <f t="shared" si="6"/>
        <v>8043114</v>
      </c>
      <c r="F74" s="68">
        <f t="shared" si="6"/>
        <v>50152649</v>
      </c>
      <c r="G74" s="66">
        <f t="shared" si="6"/>
        <v>51432649</v>
      </c>
      <c r="H74" s="69">
        <f t="shared" si="6"/>
        <v>51432649</v>
      </c>
      <c r="I74" s="70">
        <f t="shared" si="6"/>
        <v>16996489</v>
      </c>
      <c r="J74" s="71">
        <f t="shared" si="6"/>
        <v>60528216</v>
      </c>
      <c r="K74" s="66">
        <f t="shared" si="6"/>
        <v>45160692</v>
      </c>
      <c r="L74" s="67">
        <f t="shared" si="6"/>
        <v>47674632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43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43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43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43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43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43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43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43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43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43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43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43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43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43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43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43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43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43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43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43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43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43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43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43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43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43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43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43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43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43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43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43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43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43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43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43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43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241642</v>
      </c>
      <c r="D43" s="14">
        <f t="shared" ref="D43:L43" si="0">SUM(D44:D46)</f>
        <v>1238322</v>
      </c>
      <c r="E43" s="15">
        <f t="shared" si="0"/>
        <v>2081916</v>
      </c>
      <c r="F43" s="16">
        <f t="shared" si="0"/>
        <v>70000</v>
      </c>
      <c r="G43" s="14">
        <f t="shared" si="0"/>
        <v>100000</v>
      </c>
      <c r="H43" s="17">
        <f>SUM(H44:H46)</f>
        <v>100000</v>
      </c>
      <c r="I43" s="18">
        <f t="shared" si="0"/>
        <v>65899</v>
      </c>
      <c r="J43" s="19">
        <f t="shared" si="0"/>
        <v>200000</v>
      </c>
      <c r="K43" s="14">
        <f t="shared" si="0"/>
        <v>200000</v>
      </c>
      <c r="L43" s="17">
        <f t="shared" si="0"/>
        <v>200000</v>
      </c>
    </row>
    <row r="44" spans="1:12" ht="13.5" x14ac:dyDescent="0.25">
      <c r="A44" s="3" t="s">
        <v>21</v>
      </c>
      <c r="B44" s="2" t="s">
        <v>20</v>
      </c>
      <c r="C44" s="20">
        <v>81695</v>
      </c>
      <c r="D44" s="20">
        <v>99648</v>
      </c>
      <c r="E44" s="21">
        <v>148183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159947</v>
      </c>
      <c r="D45" s="26">
        <v>1138674</v>
      </c>
      <c r="E45" s="27">
        <v>1933733</v>
      </c>
      <c r="F45" s="28">
        <v>70000</v>
      </c>
      <c r="G45" s="26">
        <v>100000</v>
      </c>
      <c r="H45" s="29">
        <v>100000</v>
      </c>
      <c r="I45" s="30">
        <v>65899</v>
      </c>
      <c r="J45" s="31">
        <v>200000</v>
      </c>
      <c r="K45" s="26">
        <v>200000</v>
      </c>
      <c r="L45" s="27">
        <v>200000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166274</v>
      </c>
      <c r="D53" s="14">
        <f t="shared" ref="D53:L53" si="2">SUM(D54:D56)</f>
        <v>181317</v>
      </c>
      <c r="E53" s="18">
        <f t="shared" si="2"/>
        <v>197991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-278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>
        <v>166274</v>
      </c>
      <c r="D54" s="20">
        <v>181317</v>
      </c>
      <c r="E54" s="21">
        <v>197991</v>
      </c>
      <c r="F54" s="22"/>
      <c r="G54" s="20"/>
      <c r="H54" s="23"/>
      <c r="I54" s="24">
        <v>-278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23969000</v>
      </c>
      <c r="G57" s="14">
        <f t="shared" si="3"/>
        <v>23969000</v>
      </c>
      <c r="H57" s="17">
        <f>SUM(H58:H61)</f>
        <v>23969000</v>
      </c>
      <c r="I57" s="33">
        <f t="shared" si="3"/>
        <v>24806620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>
        <v>23969000</v>
      </c>
      <c r="G58" s="20">
        <v>23969000</v>
      </c>
      <c r="H58" s="23">
        <v>23969000</v>
      </c>
      <c r="I58" s="24">
        <v>20506620</v>
      </c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>
        <v>4300000</v>
      </c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407916</v>
      </c>
      <c r="D63" s="66">
        <f t="shared" ref="D63:L63" si="4">+D43+D47+D53+D57+D62</f>
        <v>1419639</v>
      </c>
      <c r="E63" s="67">
        <f t="shared" si="4"/>
        <v>2279907</v>
      </c>
      <c r="F63" s="68">
        <f t="shared" si="4"/>
        <v>24039000</v>
      </c>
      <c r="G63" s="66">
        <f t="shared" si="4"/>
        <v>24069000</v>
      </c>
      <c r="H63" s="69">
        <f t="shared" si="4"/>
        <v>24069000</v>
      </c>
      <c r="I63" s="70">
        <f t="shared" si="4"/>
        <v>24872241</v>
      </c>
      <c r="J63" s="71">
        <f t="shared" si="4"/>
        <v>200000</v>
      </c>
      <c r="K63" s="66">
        <f t="shared" si="4"/>
        <v>200000</v>
      </c>
      <c r="L63" s="67">
        <f t="shared" si="4"/>
        <v>200000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/>
      <c r="F66" s="25">
        <v>23969000</v>
      </c>
      <c r="G66" s="20">
        <v>23969000</v>
      </c>
      <c r="H66" s="23">
        <v>23969000</v>
      </c>
      <c r="I66" s="21">
        <v>24806620</v>
      </c>
      <c r="J66" s="35"/>
      <c r="K66" s="20"/>
      <c r="L66" s="23"/>
    </row>
    <row r="67" spans="1:12" ht="13.5" x14ac:dyDescent="0.25">
      <c r="A67" s="3" t="s">
        <v>45</v>
      </c>
      <c r="B67" s="2" t="s">
        <v>20</v>
      </c>
      <c r="C67" s="20"/>
      <c r="D67" s="20"/>
      <c r="E67" s="21">
        <v>1991482</v>
      </c>
      <c r="F67" s="22"/>
      <c r="G67" s="20"/>
      <c r="H67" s="23"/>
      <c r="I67" s="24">
        <v>-278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1991482</v>
      </c>
      <c r="F70" s="38">
        <f t="shared" si="5"/>
        <v>23969000</v>
      </c>
      <c r="G70" s="36">
        <f t="shared" si="5"/>
        <v>23969000</v>
      </c>
      <c r="H70" s="39">
        <f t="shared" si="5"/>
        <v>23969000</v>
      </c>
      <c r="I70" s="40">
        <f t="shared" si="5"/>
        <v>24806342</v>
      </c>
      <c r="J70" s="41">
        <f t="shared" si="5"/>
        <v>0</v>
      </c>
      <c r="K70" s="36">
        <f t="shared" si="5"/>
        <v>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407916</v>
      </c>
      <c r="D73" s="20">
        <v>1419639</v>
      </c>
      <c r="E73" s="21">
        <v>288425</v>
      </c>
      <c r="F73" s="22">
        <v>70000</v>
      </c>
      <c r="G73" s="20">
        <v>100000</v>
      </c>
      <c r="H73" s="23">
        <v>100000</v>
      </c>
      <c r="I73" s="24">
        <v>65899</v>
      </c>
      <c r="J73" s="25">
        <v>200000</v>
      </c>
      <c r="K73" s="20">
        <v>200000</v>
      </c>
      <c r="L73" s="21">
        <v>200000</v>
      </c>
    </row>
    <row r="74" spans="1:12" ht="13.5" x14ac:dyDescent="0.25">
      <c r="A74" s="4" t="s">
        <v>53</v>
      </c>
      <c r="B74" s="5" t="s">
        <v>54</v>
      </c>
      <c r="C74" s="66">
        <f>SUM(C70:C73)</f>
        <v>407916</v>
      </c>
      <c r="D74" s="66">
        <f t="shared" ref="D74:L74" si="6">SUM(D70:D73)</f>
        <v>1419639</v>
      </c>
      <c r="E74" s="67">
        <f t="shared" si="6"/>
        <v>2279907</v>
      </c>
      <c r="F74" s="68">
        <f t="shared" si="6"/>
        <v>24039000</v>
      </c>
      <c r="G74" s="66">
        <f t="shared" si="6"/>
        <v>24069000</v>
      </c>
      <c r="H74" s="69">
        <f t="shared" si="6"/>
        <v>24069000</v>
      </c>
      <c r="I74" s="70">
        <f t="shared" si="6"/>
        <v>24872241</v>
      </c>
      <c r="J74" s="71">
        <f t="shared" si="6"/>
        <v>200000</v>
      </c>
      <c r="K74" s="66">
        <f t="shared" si="6"/>
        <v>200000</v>
      </c>
      <c r="L74" s="67">
        <f t="shared" si="6"/>
        <v>200000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15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15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15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15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15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15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15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15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15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15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15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15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15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15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15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15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15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15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15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15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15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15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15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15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15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15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15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15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15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15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15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15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15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15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15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15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15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158622841</v>
      </c>
      <c r="E43" s="15">
        <f t="shared" si="0"/>
        <v>158631100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21156</v>
      </c>
      <c r="J43" s="19">
        <f t="shared" si="0"/>
        <v>2443475</v>
      </c>
      <c r="K43" s="14">
        <f t="shared" si="0"/>
        <v>773130</v>
      </c>
      <c r="L43" s="17">
        <f t="shared" si="0"/>
        <v>807921</v>
      </c>
    </row>
    <row r="44" spans="1:12" ht="13.5" x14ac:dyDescent="0.25">
      <c r="A44" s="3" t="s">
        <v>21</v>
      </c>
      <c r="B44" s="2" t="s">
        <v>20</v>
      </c>
      <c r="C44" s="20"/>
      <c r="D44" s="20">
        <v>3811801</v>
      </c>
      <c r="E44" s="21">
        <v>3811801</v>
      </c>
      <c r="F44" s="22"/>
      <c r="G44" s="20"/>
      <c r="H44" s="23"/>
      <c r="I44" s="24"/>
      <c r="J44" s="25">
        <v>1269565</v>
      </c>
      <c r="K44" s="20">
        <v>-90957</v>
      </c>
      <c r="L44" s="21">
        <v>-95050</v>
      </c>
    </row>
    <row r="45" spans="1:12" ht="13.5" x14ac:dyDescent="0.25">
      <c r="A45" s="3" t="s">
        <v>22</v>
      </c>
      <c r="B45" s="2" t="s">
        <v>20</v>
      </c>
      <c r="C45" s="26"/>
      <c r="D45" s="26">
        <v>154811040</v>
      </c>
      <c r="E45" s="27">
        <v>154819299</v>
      </c>
      <c r="F45" s="28"/>
      <c r="G45" s="26"/>
      <c r="H45" s="29"/>
      <c r="I45" s="30">
        <v>21156</v>
      </c>
      <c r="J45" s="31">
        <v>1173910</v>
      </c>
      <c r="K45" s="26">
        <v>864087</v>
      </c>
      <c r="L45" s="27">
        <v>902971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200256444</v>
      </c>
      <c r="E47" s="18">
        <f t="shared" si="1"/>
        <v>202139617</v>
      </c>
      <c r="F47" s="32">
        <f t="shared" si="1"/>
        <v>1227420</v>
      </c>
      <c r="G47" s="14">
        <f t="shared" si="1"/>
        <v>1227420</v>
      </c>
      <c r="H47" s="17">
        <f>SUM(H48:H52)</f>
        <v>1227420</v>
      </c>
      <c r="I47" s="33">
        <f t="shared" si="1"/>
        <v>951630</v>
      </c>
      <c r="J47" s="16">
        <f t="shared" si="1"/>
        <v>4525041</v>
      </c>
      <c r="K47" s="14">
        <f t="shared" si="1"/>
        <v>1608270</v>
      </c>
      <c r="L47" s="18">
        <f t="shared" si="1"/>
        <v>475248</v>
      </c>
    </row>
    <row r="48" spans="1:12" ht="13.5" x14ac:dyDescent="0.25">
      <c r="A48" s="3" t="s">
        <v>25</v>
      </c>
      <c r="B48" s="2" t="s">
        <v>20</v>
      </c>
      <c r="C48" s="20"/>
      <c r="D48" s="20">
        <v>-161898</v>
      </c>
      <c r="E48" s="21">
        <v>-131898</v>
      </c>
      <c r="F48" s="22"/>
      <c r="G48" s="20"/>
      <c r="H48" s="23"/>
      <c r="I48" s="24"/>
      <c r="J48" s="25">
        <v>826088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>
        <v>170409900</v>
      </c>
      <c r="E49" s="21">
        <v>170409900</v>
      </c>
      <c r="F49" s="22">
        <v>1227420</v>
      </c>
      <c r="G49" s="20">
        <v>1227420</v>
      </c>
      <c r="H49" s="23">
        <v>1227420</v>
      </c>
      <c r="I49" s="24">
        <v>846255</v>
      </c>
      <c r="J49" s="25">
        <v>1959822</v>
      </c>
      <c r="K49" s="20">
        <v>1153487</v>
      </c>
      <c r="L49" s="21"/>
    </row>
    <row r="50" spans="1:12" ht="13.5" x14ac:dyDescent="0.25">
      <c r="A50" s="3" t="s">
        <v>27</v>
      </c>
      <c r="B50" s="2" t="s">
        <v>20</v>
      </c>
      <c r="C50" s="20"/>
      <c r="D50" s="20">
        <v>26661279</v>
      </c>
      <c r="E50" s="21">
        <v>28514452</v>
      </c>
      <c r="F50" s="22"/>
      <c r="G50" s="20"/>
      <c r="H50" s="23"/>
      <c r="I50" s="24">
        <v>105375</v>
      </c>
      <c r="J50" s="25">
        <v>869565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>
        <v>434783</v>
      </c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>
        <v>3347163</v>
      </c>
      <c r="E52" s="27">
        <v>3347163</v>
      </c>
      <c r="F52" s="28"/>
      <c r="G52" s="26"/>
      <c r="H52" s="29"/>
      <c r="I52" s="30"/>
      <c r="J52" s="31">
        <v>434783</v>
      </c>
      <c r="K52" s="26">
        <v>454783</v>
      </c>
      <c r="L52" s="27">
        <v>475248</v>
      </c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434047667</v>
      </c>
      <c r="E53" s="18">
        <f t="shared" si="2"/>
        <v>434047667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4889287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>
        <v>462019</v>
      </c>
      <c r="E54" s="21">
        <v>462019</v>
      </c>
      <c r="F54" s="22"/>
      <c r="G54" s="20"/>
      <c r="H54" s="23"/>
      <c r="I54" s="24"/>
      <c r="J54" s="25">
        <v>217391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>
        <v>433585648</v>
      </c>
      <c r="E55" s="21">
        <v>433585648</v>
      </c>
      <c r="F55" s="22"/>
      <c r="G55" s="20"/>
      <c r="H55" s="23"/>
      <c r="I55" s="24"/>
      <c r="J55" s="25">
        <v>4671896</v>
      </c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564140160</v>
      </c>
      <c r="E57" s="18">
        <f t="shared" si="3"/>
        <v>565140084</v>
      </c>
      <c r="F57" s="32">
        <f t="shared" si="3"/>
        <v>72840345</v>
      </c>
      <c r="G57" s="14">
        <f t="shared" si="3"/>
        <v>67080146</v>
      </c>
      <c r="H57" s="17">
        <f>SUM(H58:H61)</f>
        <v>67080146</v>
      </c>
      <c r="I57" s="33">
        <f t="shared" si="3"/>
        <v>3204192</v>
      </c>
      <c r="J57" s="16">
        <f t="shared" si="3"/>
        <v>84888328</v>
      </c>
      <c r="K57" s="14">
        <f t="shared" si="3"/>
        <v>6461111</v>
      </c>
      <c r="L57" s="18">
        <f t="shared" si="3"/>
        <v>3478261</v>
      </c>
    </row>
    <row r="58" spans="1:12" ht="13.5" x14ac:dyDescent="0.25">
      <c r="A58" s="3" t="s">
        <v>35</v>
      </c>
      <c r="B58" s="2" t="s">
        <v>20</v>
      </c>
      <c r="C58" s="20"/>
      <c r="D58" s="20">
        <v>792409</v>
      </c>
      <c r="E58" s="21">
        <v>1792333</v>
      </c>
      <c r="F58" s="22">
        <v>3825811</v>
      </c>
      <c r="G58" s="20">
        <v>3825811</v>
      </c>
      <c r="H58" s="23">
        <v>3825811</v>
      </c>
      <c r="I58" s="24">
        <v>886754</v>
      </c>
      <c r="J58" s="25">
        <v>20767267</v>
      </c>
      <c r="K58" s="20">
        <v>3478261</v>
      </c>
      <c r="L58" s="21">
        <v>3478261</v>
      </c>
    </row>
    <row r="59" spans="1:12" ht="13.5" x14ac:dyDescent="0.25">
      <c r="A59" s="3" t="s">
        <v>36</v>
      </c>
      <c r="B59" s="2" t="s">
        <v>20</v>
      </c>
      <c r="C59" s="20"/>
      <c r="D59" s="20">
        <v>10495833</v>
      </c>
      <c r="E59" s="21">
        <v>10495833</v>
      </c>
      <c r="F59" s="22">
        <v>34808741</v>
      </c>
      <c r="G59" s="20">
        <v>34808741</v>
      </c>
      <c r="H59" s="23">
        <v>34808741</v>
      </c>
      <c r="I59" s="24"/>
      <c r="J59" s="25">
        <v>40479918</v>
      </c>
      <c r="K59" s="20">
        <v>2982850</v>
      </c>
      <c r="L59" s="21"/>
    </row>
    <row r="60" spans="1:12" ht="13.5" x14ac:dyDescent="0.25">
      <c r="A60" s="3" t="s">
        <v>37</v>
      </c>
      <c r="B60" s="2" t="s">
        <v>20</v>
      </c>
      <c r="C60" s="26"/>
      <c r="D60" s="26">
        <v>552830102</v>
      </c>
      <c r="E60" s="27">
        <v>552830102</v>
      </c>
      <c r="F60" s="28">
        <v>34205793</v>
      </c>
      <c r="G60" s="26">
        <v>28445594</v>
      </c>
      <c r="H60" s="29">
        <v>28445594</v>
      </c>
      <c r="I60" s="30">
        <v>2317438</v>
      </c>
      <c r="J60" s="31">
        <v>23380273</v>
      </c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>
        <v>21816</v>
      </c>
      <c r="E61" s="21">
        <v>21816</v>
      </c>
      <c r="F61" s="22"/>
      <c r="G61" s="20"/>
      <c r="H61" s="23"/>
      <c r="I61" s="24"/>
      <c r="J61" s="25">
        <v>260870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0</v>
      </c>
      <c r="D63" s="66">
        <f t="shared" ref="D63:L63" si="4">+D43+D47+D53+D57+D62</f>
        <v>1357067112</v>
      </c>
      <c r="E63" s="67">
        <f t="shared" si="4"/>
        <v>1359958468</v>
      </c>
      <c r="F63" s="68">
        <f t="shared" si="4"/>
        <v>74067765</v>
      </c>
      <c r="G63" s="66">
        <f t="shared" si="4"/>
        <v>68307566</v>
      </c>
      <c r="H63" s="69">
        <f t="shared" si="4"/>
        <v>68307566</v>
      </c>
      <c r="I63" s="70">
        <f t="shared" si="4"/>
        <v>4176978</v>
      </c>
      <c r="J63" s="71">
        <f t="shared" si="4"/>
        <v>96746131</v>
      </c>
      <c r="K63" s="66">
        <f t="shared" si="4"/>
        <v>8842511</v>
      </c>
      <c r="L63" s="67">
        <f t="shared" si="4"/>
        <v>4761430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>
        <v>1179463975</v>
      </c>
      <c r="E66" s="34">
        <v>1182315572</v>
      </c>
      <c r="F66" s="25">
        <v>74067765</v>
      </c>
      <c r="G66" s="20">
        <v>68307566</v>
      </c>
      <c r="H66" s="23">
        <v>68307566</v>
      </c>
      <c r="I66" s="21">
        <v>4155822</v>
      </c>
      <c r="J66" s="35">
        <v>90389611</v>
      </c>
      <c r="K66" s="20">
        <v>7614598</v>
      </c>
      <c r="L66" s="23">
        <v>3478261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1179463975</v>
      </c>
      <c r="E70" s="37">
        <f t="shared" si="5"/>
        <v>1182315572</v>
      </c>
      <c r="F70" s="38">
        <f t="shared" si="5"/>
        <v>74067765</v>
      </c>
      <c r="G70" s="36">
        <f t="shared" si="5"/>
        <v>68307566</v>
      </c>
      <c r="H70" s="39">
        <f t="shared" si="5"/>
        <v>68307566</v>
      </c>
      <c r="I70" s="40">
        <f t="shared" si="5"/>
        <v>4155822</v>
      </c>
      <c r="J70" s="41">
        <f t="shared" si="5"/>
        <v>90389611</v>
      </c>
      <c r="K70" s="36">
        <f t="shared" si="5"/>
        <v>7614598</v>
      </c>
      <c r="L70" s="37">
        <f t="shared" si="5"/>
        <v>3478261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164853105</v>
      </c>
      <c r="E73" s="21">
        <v>164892864</v>
      </c>
      <c r="F73" s="22"/>
      <c r="G73" s="20"/>
      <c r="H73" s="23"/>
      <c r="I73" s="24">
        <v>21156</v>
      </c>
      <c r="J73" s="25">
        <v>4269566</v>
      </c>
      <c r="K73" s="20">
        <v>1227913</v>
      </c>
      <c r="L73" s="21">
        <v>1283169</v>
      </c>
    </row>
    <row r="74" spans="1:12" ht="13.5" x14ac:dyDescent="0.25">
      <c r="A74" s="4" t="s">
        <v>53</v>
      </c>
      <c r="B74" s="5" t="s">
        <v>54</v>
      </c>
      <c r="C74" s="66">
        <f>SUM(C70:C73)</f>
        <v>0</v>
      </c>
      <c r="D74" s="66">
        <f t="shared" ref="D74:L74" si="6">SUM(D70:D73)</f>
        <v>1344317080</v>
      </c>
      <c r="E74" s="67">
        <f t="shared" si="6"/>
        <v>1347208436</v>
      </c>
      <c r="F74" s="68">
        <f t="shared" si="6"/>
        <v>74067765</v>
      </c>
      <c r="G74" s="66">
        <f t="shared" si="6"/>
        <v>68307566</v>
      </c>
      <c r="H74" s="69">
        <f t="shared" si="6"/>
        <v>68307566</v>
      </c>
      <c r="I74" s="70">
        <f t="shared" si="6"/>
        <v>4176978</v>
      </c>
      <c r="J74" s="71">
        <f t="shared" si="6"/>
        <v>94659177</v>
      </c>
      <c r="K74" s="66">
        <f t="shared" si="6"/>
        <v>8842511</v>
      </c>
      <c r="L74" s="67">
        <f t="shared" si="6"/>
        <v>4761430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3136791</v>
      </c>
      <c r="D43" s="14">
        <f t="shared" ref="D43:L43" si="0">SUM(D44:D46)</f>
        <v>1999287</v>
      </c>
      <c r="E43" s="15">
        <f t="shared" si="0"/>
        <v>-14233508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0</v>
      </c>
      <c r="J43" s="19">
        <f t="shared" si="0"/>
        <v>0</v>
      </c>
      <c r="K43" s="14">
        <f t="shared" si="0"/>
        <v>2</v>
      </c>
      <c r="L43" s="17">
        <f t="shared" si="0"/>
        <v>2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>
        <v>1</v>
      </c>
      <c r="L44" s="21">
        <v>1</v>
      </c>
    </row>
    <row r="45" spans="1:12" ht="13.5" x14ac:dyDescent="0.25">
      <c r="A45" s="3" t="s">
        <v>22</v>
      </c>
      <c r="B45" s="2" t="s">
        <v>20</v>
      </c>
      <c r="C45" s="26">
        <v>3136791</v>
      </c>
      <c r="D45" s="26">
        <v>1999287</v>
      </c>
      <c r="E45" s="27">
        <v>-14233508</v>
      </c>
      <c r="F45" s="28"/>
      <c r="G45" s="26"/>
      <c r="H45" s="29"/>
      <c r="I45" s="30"/>
      <c r="J45" s="31"/>
      <c r="K45" s="26">
        <v>1</v>
      </c>
      <c r="L45" s="27">
        <v>1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193720</v>
      </c>
      <c r="D47" s="14">
        <f t="shared" ref="D47:L47" si="1">SUM(D48:D52)</f>
        <v>0</v>
      </c>
      <c r="E47" s="18">
        <f t="shared" si="1"/>
        <v>2071681</v>
      </c>
      <c r="F47" s="32">
        <f t="shared" si="1"/>
        <v>853605</v>
      </c>
      <c r="G47" s="14">
        <f t="shared" si="1"/>
        <v>853605</v>
      </c>
      <c r="H47" s="17">
        <f>SUM(H48:H52)</f>
        <v>853605</v>
      </c>
      <c r="I47" s="33">
        <f t="shared" si="1"/>
        <v>785150</v>
      </c>
      <c r="J47" s="16">
        <f t="shared" si="1"/>
        <v>0</v>
      </c>
      <c r="K47" s="14">
        <f t="shared" si="1"/>
        <v>4</v>
      </c>
      <c r="L47" s="18">
        <f t="shared" si="1"/>
        <v>4</v>
      </c>
    </row>
    <row r="48" spans="1:12" ht="13.5" x14ac:dyDescent="0.25">
      <c r="A48" s="3" t="s">
        <v>25</v>
      </c>
      <c r="B48" s="2" t="s">
        <v>20</v>
      </c>
      <c r="C48" s="20">
        <v>193720</v>
      </c>
      <c r="D48" s="20"/>
      <c r="E48" s="21">
        <v>1160800</v>
      </c>
      <c r="F48" s="22">
        <v>853605</v>
      </c>
      <c r="G48" s="20">
        <v>853605</v>
      </c>
      <c r="H48" s="23">
        <v>853605</v>
      </c>
      <c r="I48" s="24">
        <v>785150</v>
      </c>
      <c r="J48" s="25"/>
      <c r="K48" s="20">
        <v>3</v>
      </c>
      <c r="L48" s="21">
        <v>3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>
        <v>910881</v>
      </c>
      <c r="F49" s="22"/>
      <c r="G49" s="20"/>
      <c r="H49" s="23"/>
      <c r="I49" s="24"/>
      <c r="J49" s="25"/>
      <c r="K49" s="20">
        <v>1</v>
      </c>
      <c r="L49" s="21">
        <v>1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10863897</v>
      </c>
      <c r="D53" s="14">
        <f t="shared" ref="D53:L53" si="2">SUM(D54:D56)</f>
        <v>10649987</v>
      </c>
      <c r="E53" s="18">
        <f t="shared" si="2"/>
        <v>10074638</v>
      </c>
      <c r="F53" s="32">
        <f t="shared" si="2"/>
        <v>10156311</v>
      </c>
      <c r="G53" s="14">
        <f t="shared" si="2"/>
        <v>10156311</v>
      </c>
      <c r="H53" s="17">
        <f>SUM(H54:H56)</f>
        <v>10156311</v>
      </c>
      <c r="I53" s="33">
        <f t="shared" si="2"/>
        <v>7202026</v>
      </c>
      <c r="J53" s="16">
        <f t="shared" si="2"/>
        <v>18587000</v>
      </c>
      <c r="K53" s="14">
        <f t="shared" si="2"/>
        <v>29000003</v>
      </c>
      <c r="L53" s="18">
        <f t="shared" si="2"/>
        <v>29000003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10863897</v>
      </c>
      <c r="D55" s="20">
        <v>10649987</v>
      </c>
      <c r="E55" s="21">
        <v>10074638</v>
      </c>
      <c r="F55" s="22">
        <v>10156311</v>
      </c>
      <c r="G55" s="20">
        <v>10156311</v>
      </c>
      <c r="H55" s="23">
        <v>10156311</v>
      </c>
      <c r="I55" s="24">
        <v>7202026</v>
      </c>
      <c r="J55" s="25">
        <v>18587000</v>
      </c>
      <c r="K55" s="20">
        <v>29000003</v>
      </c>
      <c r="L55" s="21">
        <v>29000003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50843594</v>
      </c>
      <c r="D57" s="14">
        <f t="shared" ref="D57:L57" si="3">SUM(D58:D61)</f>
        <v>54646735</v>
      </c>
      <c r="E57" s="18">
        <f t="shared" si="3"/>
        <v>97253961</v>
      </c>
      <c r="F57" s="32">
        <f t="shared" si="3"/>
        <v>79697634</v>
      </c>
      <c r="G57" s="14">
        <f t="shared" si="3"/>
        <v>272979103</v>
      </c>
      <c r="H57" s="17">
        <f>SUM(H58:H61)</f>
        <v>272979103</v>
      </c>
      <c r="I57" s="33">
        <f t="shared" si="3"/>
        <v>174741095</v>
      </c>
      <c r="J57" s="16">
        <f t="shared" si="3"/>
        <v>71242708</v>
      </c>
      <c r="K57" s="14">
        <f t="shared" si="3"/>
        <v>88462886</v>
      </c>
      <c r="L57" s="18">
        <f t="shared" si="3"/>
        <v>91667466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>
        <v>1960000</v>
      </c>
      <c r="G58" s="20">
        <v>1960000</v>
      </c>
      <c r="H58" s="23">
        <v>1960000</v>
      </c>
      <c r="I58" s="24">
        <v>1312393</v>
      </c>
      <c r="J58" s="25"/>
      <c r="K58" s="20">
        <v>1</v>
      </c>
      <c r="L58" s="21">
        <v>1</v>
      </c>
    </row>
    <row r="59" spans="1:12" ht="13.5" x14ac:dyDescent="0.25">
      <c r="A59" s="3" t="s">
        <v>36</v>
      </c>
      <c r="B59" s="2" t="s">
        <v>20</v>
      </c>
      <c r="C59" s="20">
        <v>50843594</v>
      </c>
      <c r="D59" s="20">
        <v>54646735</v>
      </c>
      <c r="E59" s="21">
        <v>80693963</v>
      </c>
      <c r="F59" s="22">
        <v>54666346</v>
      </c>
      <c r="G59" s="20">
        <v>247947815</v>
      </c>
      <c r="H59" s="23">
        <v>247947815</v>
      </c>
      <c r="I59" s="24">
        <v>164868310</v>
      </c>
      <c r="J59" s="25">
        <v>49133708</v>
      </c>
      <c r="K59" s="20">
        <v>64682879</v>
      </c>
      <c r="L59" s="21">
        <v>64927459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>
        <v>16559998</v>
      </c>
      <c r="F60" s="28">
        <v>23071288</v>
      </c>
      <c r="G60" s="26">
        <v>23071288</v>
      </c>
      <c r="H60" s="29">
        <v>23071288</v>
      </c>
      <c r="I60" s="30">
        <v>8560392</v>
      </c>
      <c r="J60" s="31">
        <v>22109000</v>
      </c>
      <c r="K60" s="26">
        <v>23780004</v>
      </c>
      <c r="L60" s="27">
        <v>26740004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>
        <v>2</v>
      </c>
      <c r="L61" s="21">
        <v>2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65038002</v>
      </c>
      <c r="D63" s="66">
        <f t="shared" ref="D63:L63" si="4">+D43+D47+D53+D57+D62</f>
        <v>67296009</v>
      </c>
      <c r="E63" s="67">
        <f t="shared" si="4"/>
        <v>95166772</v>
      </c>
      <c r="F63" s="68">
        <f t="shared" si="4"/>
        <v>90707550</v>
      </c>
      <c r="G63" s="66">
        <f t="shared" si="4"/>
        <v>283989019</v>
      </c>
      <c r="H63" s="69">
        <f t="shared" si="4"/>
        <v>283989019</v>
      </c>
      <c r="I63" s="70">
        <f t="shared" si="4"/>
        <v>182728271</v>
      </c>
      <c r="J63" s="71">
        <f t="shared" si="4"/>
        <v>89829708</v>
      </c>
      <c r="K63" s="66">
        <f t="shared" si="4"/>
        <v>117462895</v>
      </c>
      <c r="L63" s="67">
        <f t="shared" si="4"/>
        <v>120667475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65038002</v>
      </c>
      <c r="D66" s="20">
        <v>65296722</v>
      </c>
      <c r="E66" s="34">
        <v>95166772</v>
      </c>
      <c r="F66" s="25">
        <v>90707550</v>
      </c>
      <c r="G66" s="20">
        <v>283989019</v>
      </c>
      <c r="H66" s="23">
        <v>283989019</v>
      </c>
      <c r="I66" s="21">
        <v>182728271</v>
      </c>
      <c r="J66" s="35">
        <v>89829708</v>
      </c>
      <c r="K66" s="20">
        <v>117462894</v>
      </c>
      <c r="L66" s="23">
        <v>120667474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65038002</v>
      </c>
      <c r="D70" s="36">
        <f t="shared" ref="D70:L70" si="5">SUM(D66:D69)</f>
        <v>65296722</v>
      </c>
      <c r="E70" s="37">
        <f t="shared" si="5"/>
        <v>95166772</v>
      </c>
      <c r="F70" s="38">
        <f t="shared" si="5"/>
        <v>90707550</v>
      </c>
      <c r="G70" s="36">
        <f t="shared" si="5"/>
        <v>283989019</v>
      </c>
      <c r="H70" s="39">
        <f t="shared" si="5"/>
        <v>283989019</v>
      </c>
      <c r="I70" s="40">
        <f t="shared" si="5"/>
        <v>182728271</v>
      </c>
      <c r="J70" s="41">
        <f t="shared" si="5"/>
        <v>89829708</v>
      </c>
      <c r="K70" s="36">
        <f t="shared" si="5"/>
        <v>117462894</v>
      </c>
      <c r="L70" s="37">
        <f t="shared" si="5"/>
        <v>120667474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/>
      <c r="F73" s="22"/>
      <c r="G73" s="20"/>
      <c r="H73" s="23"/>
      <c r="I73" s="24"/>
      <c r="J73" s="25"/>
      <c r="K73" s="20">
        <v>1</v>
      </c>
      <c r="L73" s="21">
        <v>1</v>
      </c>
    </row>
    <row r="74" spans="1:12" ht="13.5" x14ac:dyDescent="0.25">
      <c r="A74" s="4" t="s">
        <v>53</v>
      </c>
      <c r="B74" s="5" t="s">
        <v>54</v>
      </c>
      <c r="C74" s="66">
        <f>SUM(C70:C73)</f>
        <v>65038002</v>
      </c>
      <c r="D74" s="66">
        <f t="shared" ref="D74:L74" si="6">SUM(D70:D73)</f>
        <v>65296722</v>
      </c>
      <c r="E74" s="67">
        <f t="shared" si="6"/>
        <v>95166772</v>
      </c>
      <c r="F74" s="68">
        <f t="shared" si="6"/>
        <v>90707550</v>
      </c>
      <c r="G74" s="66">
        <f t="shared" si="6"/>
        <v>283989019</v>
      </c>
      <c r="H74" s="69">
        <f t="shared" si="6"/>
        <v>283989019</v>
      </c>
      <c r="I74" s="70">
        <f t="shared" si="6"/>
        <v>182728271</v>
      </c>
      <c r="J74" s="71">
        <f t="shared" si="6"/>
        <v>89829708</v>
      </c>
      <c r="K74" s="66">
        <f t="shared" si="6"/>
        <v>117462895</v>
      </c>
      <c r="L74" s="67">
        <f t="shared" si="6"/>
        <v>120667475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-7392277</v>
      </c>
      <c r="D43" s="14">
        <f t="shared" ref="D43:L43" si="0">SUM(D44:D46)</f>
        <v>-1692694</v>
      </c>
      <c r="E43" s="15">
        <f t="shared" si="0"/>
        <v>1849326</v>
      </c>
      <c r="F43" s="16">
        <f t="shared" si="0"/>
        <v>750000</v>
      </c>
      <c r="G43" s="14">
        <f t="shared" si="0"/>
        <v>845000</v>
      </c>
      <c r="H43" s="17">
        <f>SUM(H44:H46)</f>
        <v>845000</v>
      </c>
      <c r="I43" s="18">
        <f t="shared" si="0"/>
        <v>1122336</v>
      </c>
      <c r="J43" s="19">
        <f t="shared" si="0"/>
        <v>1361606</v>
      </c>
      <c r="K43" s="14">
        <f t="shared" si="0"/>
        <v>1081500</v>
      </c>
      <c r="L43" s="17">
        <f t="shared" si="0"/>
        <v>1140984</v>
      </c>
    </row>
    <row r="44" spans="1:12" ht="13.5" x14ac:dyDescent="0.25">
      <c r="A44" s="3" t="s">
        <v>21</v>
      </c>
      <c r="B44" s="2" t="s">
        <v>20</v>
      </c>
      <c r="C44" s="20">
        <v>-4347636</v>
      </c>
      <c r="D44" s="20">
        <v>-3259120</v>
      </c>
      <c r="E44" s="21">
        <v>1151824</v>
      </c>
      <c r="F44" s="22">
        <v>130000</v>
      </c>
      <c r="G44" s="20">
        <v>130000</v>
      </c>
      <c r="H44" s="23">
        <v>130000</v>
      </c>
      <c r="I44" s="24">
        <v>115737</v>
      </c>
      <c r="J44" s="25">
        <v>424638</v>
      </c>
      <c r="K44" s="20">
        <v>420000</v>
      </c>
      <c r="L44" s="21">
        <v>443101</v>
      </c>
    </row>
    <row r="45" spans="1:12" ht="13.5" x14ac:dyDescent="0.25">
      <c r="A45" s="3" t="s">
        <v>22</v>
      </c>
      <c r="B45" s="2" t="s">
        <v>20</v>
      </c>
      <c r="C45" s="26">
        <v>-3044641</v>
      </c>
      <c r="D45" s="26">
        <v>1566426</v>
      </c>
      <c r="E45" s="27">
        <v>697502</v>
      </c>
      <c r="F45" s="28">
        <v>620000</v>
      </c>
      <c r="G45" s="26">
        <v>715000</v>
      </c>
      <c r="H45" s="29">
        <v>715000</v>
      </c>
      <c r="I45" s="30">
        <v>1006599</v>
      </c>
      <c r="J45" s="31">
        <v>936968</v>
      </c>
      <c r="K45" s="26">
        <v>661500</v>
      </c>
      <c r="L45" s="27">
        <v>697883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3192875</v>
      </c>
      <c r="F47" s="32">
        <f t="shared" si="1"/>
        <v>5376334</v>
      </c>
      <c r="G47" s="14">
        <f t="shared" si="1"/>
        <v>5376334</v>
      </c>
      <c r="H47" s="17">
        <f>SUM(H48:H52)</f>
        <v>5376334</v>
      </c>
      <c r="I47" s="33">
        <f t="shared" si="1"/>
        <v>53107</v>
      </c>
      <c r="J47" s="16">
        <f t="shared" si="1"/>
        <v>132930</v>
      </c>
      <c r="K47" s="14">
        <f t="shared" si="1"/>
        <v>126000</v>
      </c>
      <c r="L47" s="18">
        <f t="shared" si="1"/>
        <v>132930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>
        <v>3192875</v>
      </c>
      <c r="F49" s="22">
        <v>5376334</v>
      </c>
      <c r="G49" s="20">
        <v>5376334</v>
      </c>
      <c r="H49" s="23">
        <v>5376334</v>
      </c>
      <c r="I49" s="24">
        <v>53107</v>
      </c>
      <c r="J49" s="25">
        <v>132930</v>
      </c>
      <c r="K49" s="20">
        <v>126000</v>
      </c>
      <c r="L49" s="21">
        <v>132930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21786571</v>
      </c>
      <c r="D53" s="14">
        <f t="shared" ref="D53:L53" si="2">SUM(D54:D56)</f>
        <v>1324840</v>
      </c>
      <c r="E53" s="18">
        <f t="shared" si="2"/>
        <v>2416372</v>
      </c>
      <c r="F53" s="32">
        <f t="shared" si="2"/>
        <v>2600000</v>
      </c>
      <c r="G53" s="14">
        <f t="shared" si="2"/>
        <v>1650000</v>
      </c>
      <c r="H53" s="17">
        <f>SUM(H54:H56)</f>
        <v>1650000</v>
      </c>
      <c r="I53" s="33">
        <f t="shared" si="2"/>
        <v>1481199</v>
      </c>
      <c r="J53" s="16">
        <f t="shared" si="2"/>
        <v>2880150</v>
      </c>
      <c r="K53" s="14">
        <f t="shared" si="2"/>
        <v>2730000</v>
      </c>
      <c r="L53" s="18">
        <f t="shared" si="2"/>
        <v>2880150</v>
      </c>
    </row>
    <row r="54" spans="1:12" ht="13.5" x14ac:dyDescent="0.25">
      <c r="A54" s="3" t="s">
        <v>31</v>
      </c>
      <c r="B54" s="2" t="s">
        <v>20</v>
      </c>
      <c r="C54" s="20">
        <v>75120</v>
      </c>
      <c r="D54" s="20">
        <v>17803</v>
      </c>
      <c r="E54" s="21">
        <v>44351</v>
      </c>
      <c r="F54" s="22">
        <v>100000</v>
      </c>
      <c r="G54" s="20">
        <v>100000</v>
      </c>
      <c r="H54" s="23">
        <v>100000</v>
      </c>
      <c r="I54" s="24">
        <v>60627</v>
      </c>
      <c r="J54" s="25">
        <v>110775</v>
      </c>
      <c r="K54" s="20">
        <v>105000</v>
      </c>
      <c r="L54" s="21">
        <v>110775</v>
      </c>
    </row>
    <row r="55" spans="1:12" ht="13.5" x14ac:dyDescent="0.25">
      <c r="A55" s="3" t="s">
        <v>32</v>
      </c>
      <c r="B55" s="2" t="s">
        <v>20</v>
      </c>
      <c r="C55" s="20">
        <v>21711451</v>
      </c>
      <c r="D55" s="20">
        <v>1307037</v>
      </c>
      <c r="E55" s="21">
        <v>2372021</v>
      </c>
      <c r="F55" s="22">
        <v>2500000</v>
      </c>
      <c r="G55" s="20">
        <v>1550000</v>
      </c>
      <c r="H55" s="23">
        <v>1550000</v>
      </c>
      <c r="I55" s="24">
        <v>1420572</v>
      </c>
      <c r="J55" s="25">
        <v>2769375</v>
      </c>
      <c r="K55" s="20">
        <v>2625000</v>
      </c>
      <c r="L55" s="21">
        <v>2769375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11225269</v>
      </c>
      <c r="D57" s="14">
        <f t="shared" ref="D57:L57" si="3">SUM(D58:D61)</f>
        <v>129192</v>
      </c>
      <c r="E57" s="18">
        <f t="shared" si="3"/>
        <v>54470869</v>
      </c>
      <c r="F57" s="32">
        <f t="shared" si="3"/>
        <v>32111666</v>
      </c>
      <c r="G57" s="14">
        <f t="shared" si="3"/>
        <v>39146666</v>
      </c>
      <c r="H57" s="17">
        <f>SUM(H58:H61)</f>
        <v>39146666</v>
      </c>
      <c r="I57" s="33">
        <f t="shared" si="3"/>
        <v>763562</v>
      </c>
      <c r="J57" s="16">
        <f t="shared" si="3"/>
        <v>46644588</v>
      </c>
      <c r="K57" s="14">
        <f t="shared" si="3"/>
        <v>48687450</v>
      </c>
      <c r="L57" s="18">
        <f t="shared" si="3"/>
        <v>51365260</v>
      </c>
    </row>
    <row r="58" spans="1:12" ht="13.5" x14ac:dyDescent="0.25">
      <c r="A58" s="3" t="s">
        <v>35</v>
      </c>
      <c r="B58" s="2" t="s">
        <v>20</v>
      </c>
      <c r="C58" s="20">
        <v>120633</v>
      </c>
      <c r="D58" s="20">
        <v>10987</v>
      </c>
      <c r="E58" s="21">
        <v>4347826</v>
      </c>
      <c r="F58" s="22">
        <v>7000000</v>
      </c>
      <c r="G58" s="20">
        <v>7000000</v>
      </c>
      <c r="H58" s="23">
        <v>7000000</v>
      </c>
      <c r="I58" s="24"/>
      <c r="J58" s="25">
        <v>3000000</v>
      </c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10735920</v>
      </c>
      <c r="D59" s="20">
        <v>92267</v>
      </c>
      <c r="E59" s="21">
        <v>48358012</v>
      </c>
      <c r="F59" s="22">
        <v>16661666</v>
      </c>
      <c r="G59" s="20">
        <v>16621666</v>
      </c>
      <c r="H59" s="23">
        <v>16621666</v>
      </c>
      <c r="I59" s="24">
        <v>107936</v>
      </c>
      <c r="J59" s="25">
        <v>22198620</v>
      </c>
      <c r="K59" s="20">
        <v>37878950</v>
      </c>
      <c r="L59" s="21">
        <v>40512292</v>
      </c>
    </row>
    <row r="60" spans="1:12" ht="13.5" x14ac:dyDescent="0.25">
      <c r="A60" s="3" t="s">
        <v>37</v>
      </c>
      <c r="B60" s="2" t="s">
        <v>20</v>
      </c>
      <c r="C60" s="26">
        <v>368716</v>
      </c>
      <c r="D60" s="26">
        <v>25938</v>
      </c>
      <c r="E60" s="27">
        <v>1757299</v>
      </c>
      <c r="F60" s="28">
        <v>8400000</v>
      </c>
      <c r="G60" s="26">
        <v>15475000</v>
      </c>
      <c r="H60" s="29">
        <v>15475000</v>
      </c>
      <c r="I60" s="30">
        <v>578735</v>
      </c>
      <c r="J60" s="31">
        <v>21390580</v>
      </c>
      <c r="K60" s="26">
        <v>10756000</v>
      </c>
      <c r="L60" s="27">
        <v>10797580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>
        <v>7732</v>
      </c>
      <c r="F61" s="22">
        <v>50000</v>
      </c>
      <c r="G61" s="20">
        <v>50000</v>
      </c>
      <c r="H61" s="23">
        <v>50000</v>
      </c>
      <c r="I61" s="24">
        <v>76891</v>
      </c>
      <c r="J61" s="25">
        <v>55388</v>
      </c>
      <c r="K61" s="20">
        <v>52500</v>
      </c>
      <c r="L61" s="21">
        <v>55388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25619563</v>
      </c>
      <c r="D63" s="66">
        <f t="shared" ref="D63:L63" si="4">+D43+D47+D53+D57+D62</f>
        <v>-238662</v>
      </c>
      <c r="E63" s="67">
        <f t="shared" si="4"/>
        <v>61929442</v>
      </c>
      <c r="F63" s="68">
        <f t="shared" si="4"/>
        <v>40838000</v>
      </c>
      <c r="G63" s="66">
        <f t="shared" si="4"/>
        <v>47018000</v>
      </c>
      <c r="H63" s="69">
        <f t="shared" si="4"/>
        <v>47018000</v>
      </c>
      <c r="I63" s="70">
        <f t="shared" si="4"/>
        <v>3420204</v>
      </c>
      <c r="J63" s="71">
        <f t="shared" si="4"/>
        <v>51019274</v>
      </c>
      <c r="K63" s="66">
        <f t="shared" si="4"/>
        <v>52624950</v>
      </c>
      <c r="L63" s="67">
        <f t="shared" si="4"/>
        <v>55519324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13476</v>
      </c>
      <c r="D66" s="20"/>
      <c r="E66" s="34">
        <v>3105716</v>
      </c>
      <c r="F66" s="25">
        <v>33868000</v>
      </c>
      <c r="G66" s="20">
        <v>40568000</v>
      </c>
      <c r="H66" s="23">
        <v>40568000</v>
      </c>
      <c r="I66" s="21"/>
      <c r="J66" s="35">
        <v>45703000</v>
      </c>
      <c r="K66" s="20">
        <v>47794950</v>
      </c>
      <c r="L66" s="23">
        <v>50423672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>
        <v>4347826</v>
      </c>
      <c r="F67" s="22">
        <v>3000000</v>
      </c>
      <c r="G67" s="20">
        <v>3000000</v>
      </c>
      <c r="H67" s="23">
        <v>3000000</v>
      </c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13476</v>
      </c>
      <c r="D70" s="36">
        <f t="shared" ref="D70:L70" si="5">SUM(D66:D69)</f>
        <v>0</v>
      </c>
      <c r="E70" s="37">
        <f t="shared" si="5"/>
        <v>7453542</v>
      </c>
      <c r="F70" s="38">
        <f t="shared" si="5"/>
        <v>36868000</v>
      </c>
      <c r="G70" s="36">
        <f t="shared" si="5"/>
        <v>43568000</v>
      </c>
      <c r="H70" s="39">
        <f t="shared" si="5"/>
        <v>43568000</v>
      </c>
      <c r="I70" s="40">
        <f t="shared" si="5"/>
        <v>0</v>
      </c>
      <c r="J70" s="41">
        <f t="shared" si="5"/>
        <v>45703000</v>
      </c>
      <c r="K70" s="36">
        <f t="shared" si="5"/>
        <v>47794950</v>
      </c>
      <c r="L70" s="37">
        <f t="shared" si="5"/>
        <v>50423672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-333744</v>
      </c>
      <c r="D73" s="20">
        <v>-1507643</v>
      </c>
      <c r="E73" s="21">
        <v>41947764</v>
      </c>
      <c r="F73" s="22">
        <v>3970000</v>
      </c>
      <c r="G73" s="20">
        <v>3450000</v>
      </c>
      <c r="H73" s="23">
        <v>3450000</v>
      </c>
      <c r="I73" s="24">
        <v>3333952</v>
      </c>
      <c r="J73" s="25">
        <v>5316274</v>
      </c>
      <c r="K73" s="20">
        <v>4830000</v>
      </c>
      <c r="L73" s="21">
        <v>5095652</v>
      </c>
    </row>
    <row r="74" spans="1:12" ht="13.5" x14ac:dyDescent="0.25">
      <c r="A74" s="4" t="s">
        <v>53</v>
      </c>
      <c r="B74" s="5" t="s">
        <v>54</v>
      </c>
      <c r="C74" s="66">
        <f>SUM(C70:C73)</f>
        <v>-320268</v>
      </c>
      <c r="D74" s="66">
        <f t="shared" ref="D74:L74" si="6">SUM(D70:D73)</f>
        <v>-1507643</v>
      </c>
      <c r="E74" s="67">
        <f t="shared" si="6"/>
        <v>49401306</v>
      </c>
      <c r="F74" s="68">
        <f t="shared" si="6"/>
        <v>40838000</v>
      </c>
      <c r="G74" s="66">
        <f t="shared" si="6"/>
        <v>47018000</v>
      </c>
      <c r="H74" s="69">
        <f t="shared" si="6"/>
        <v>47018000</v>
      </c>
      <c r="I74" s="70">
        <f t="shared" si="6"/>
        <v>3333952</v>
      </c>
      <c r="J74" s="71">
        <f t="shared" si="6"/>
        <v>51019274</v>
      </c>
      <c r="K74" s="66">
        <f t="shared" si="6"/>
        <v>52624950</v>
      </c>
      <c r="L74" s="67">
        <f t="shared" si="6"/>
        <v>55519324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6972249</v>
      </c>
      <c r="D43" s="14">
        <f t="shared" ref="D43:L43" si="0">SUM(D44:D46)</f>
        <v>24838452</v>
      </c>
      <c r="E43" s="15">
        <f t="shared" si="0"/>
        <v>118344623</v>
      </c>
      <c r="F43" s="16">
        <f t="shared" si="0"/>
        <v>10000000</v>
      </c>
      <c r="G43" s="14">
        <f t="shared" si="0"/>
        <v>28721293</v>
      </c>
      <c r="H43" s="17">
        <f>SUM(H44:H46)</f>
        <v>28721293</v>
      </c>
      <c r="I43" s="18">
        <f t="shared" si="0"/>
        <v>27888694</v>
      </c>
      <c r="J43" s="19">
        <f t="shared" si="0"/>
        <v>10000000</v>
      </c>
      <c r="K43" s="14">
        <f t="shared" si="0"/>
        <v>11236000</v>
      </c>
      <c r="L43" s="17">
        <f t="shared" si="0"/>
        <v>10490000</v>
      </c>
    </row>
    <row r="44" spans="1:12" ht="13.5" x14ac:dyDescent="0.25">
      <c r="A44" s="3" t="s">
        <v>21</v>
      </c>
      <c r="B44" s="2" t="s">
        <v>20</v>
      </c>
      <c r="C44" s="20">
        <v>6972249</v>
      </c>
      <c r="D44" s="20">
        <v>25073376</v>
      </c>
      <c r="E44" s="21">
        <v>115053042</v>
      </c>
      <c r="F44" s="22">
        <v>10000000</v>
      </c>
      <c r="G44" s="20">
        <v>26266630</v>
      </c>
      <c r="H44" s="23">
        <v>26266630</v>
      </c>
      <c r="I44" s="24">
        <v>26022028</v>
      </c>
      <c r="J44" s="25">
        <v>10000000</v>
      </c>
      <c r="K44" s="20">
        <v>11236000</v>
      </c>
      <c r="L44" s="21">
        <v>10490000</v>
      </c>
    </row>
    <row r="45" spans="1:12" ht="13.5" x14ac:dyDescent="0.25">
      <c r="A45" s="3" t="s">
        <v>22</v>
      </c>
      <c r="B45" s="2" t="s">
        <v>20</v>
      </c>
      <c r="C45" s="26"/>
      <c r="D45" s="26">
        <v>-234924</v>
      </c>
      <c r="E45" s="27">
        <v>3121501</v>
      </c>
      <c r="F45" s="28"/>
      <c r="G45" s="26">
        <v>2454663</v>
      </c>
      <c r="H45" s="29">
        <v>2454663</v>
      </c>
      <c r="I45" s="30">
        <v>1866666</v>
      </c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>
        <v>170080</v>
      </c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25395279</v>
      </c>
      <c r="D47" s="14">
        <f t="shared" ref="D47:L47" si="1">SUM(D48:D52)</f>
        <v>3943769</v>
      </c>
      <c r="E47" s="18">
        <f t="shared" si="1"/>
        <v>10829724</v>
      </c>
      <c r="F47" s="32">
        <f t="shared" si="1"/>
        <v>0</v>
      </c>
      <c r="G47" s="14">
        <f t="shared" si="1"/>
        <v>17358256</v>
      </c>
      <c r="H47" s="17">
        <f>SUM(H48:H52)</f>
        <v>17358256</v>
      </c>
      <c r="I47" s="33">
        <f t="shared" si="1"/>
        <v>3769532</v>
      </c>
      <c r="J47" s="16">
        <f t="shared" si="1"/>
        <v>3527413</v>
      </c>
      <c r="K47" s="14">
        <f t="shared" si="1"/>
        <v>0</v>
      </c>
      <c r="L47" s="18">
        <f t="shared" si="1"/>
        <v>29619564</v>
      </c>
    </row>
    <row r="48" spans="1:12" ht="13.5" x14ac:dyDescent="0.25">
      <c r="A48" s="3" t="s">
        <v>25</v>
      </c>
      <c r="B48" s="2" t="s">
        <v>20</v>
      </c>
      <c r="C48" s="20">
        <v>14186592</v>
      </c>
      <c r="D48" s="20">
        <v>277445</v>
      </c>
      <c r="E48" s="21">
        <v>37500</v>
      </c>
      <c r="F48" s="22"/>
      <c r="G48" s="20">
        <v>12107212</v>
      </c>
      <c r="H48" s="23">
        <v>12107212</v>
      </c>
      <c r="I48" s="24">
        <v>93227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11208687</v>
      </c>
      <c r="D49" s="20">
        <v>3666324</v>
      </c>
      <c r="E49" s="21">
        <v>9879275</v>
      </c>
      <c r="F49" s="22"/>
      <c r="G49" s="20">
        <v>4097243</v>
      </c>
      <c r="H49" s="23">
        <v>4097243</v>
      </c>
      <c r="I49" s="24">
        <v>3593154</v>
      </c>
      <c r="J49" s="25">
        <v>3527413</v>
      </c>
      <c r="K49" s="20"/>
      <c r="L49" s="21">
        <v>29619564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>
        <v>782549</v>
      </c>
      <c r="F50" s="22"/>
      <c r="G50" s="20">
        <v>1026492</v>
      </c>
      <c r="H50" s="23">
        <v>1026492</v>
      </c>
      <c r="I50" s="24">
        <v>83151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>
        <v>130400</v>
      </c>
      <c r="F51" s="22"/>
      <c r="G51" s="20">
        <v>29719</v>
      </c>
      <c r="H51" s="23">
        <v>29719</v>
      </c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>
        <v>97590</v>
      </c>
      <c r="H52" s="29">
        <v>97590</v>
      </c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15620554</v>
      </c>
      <c r="D53" s="14">
        <f t="shared" ref="D53:L53" si="2">SUM(D54:D56)</f>
        <v>53408489</v>
      </c>
      <c r="E53" s="18">
        <f t="shared" si="2"/>
        <v>17009312</v>
      </c>
      <c r="F53" s="32">
        <f t="shared" si="2"/>
        <v>89469239</v>
      </c>
      <c r="G53" s="14">
        <f t="shared" si="2"/>
        <v>149133791</v>
      </c>
      <c r="H53" s="17">
        <f>SUM(H54:H56)</f>
        <v>149133791</v>
      </c>
      <c r="I53" s="33">
        <f t="shared" si="2"/>
        <v>64262471</v>
      </c>
      <c r="J53" s="16">
        <f t="shared" si="2"/>
        <v>32187834</v>
      </c>
      <c r="K53" s="14">
        <f t="shared" si="2"/>
        <v>100527637</v>
      </c>
      <c r="L53" s="18">
        <f t="shared" si="2"/>
        <v>31667038</v>
      </c>
    </row>
    <row r="54" spans="1:12" ht="13.5" x14ac:dyDescent="0.25">
      <c r="A54" s="3" t="s">
        <v>31</v>
      </c>
      <c r="B54" s="2" t="s">
        <v>20</v>
      </c>
      <c r="C54" s="20"/>
      <c r="D54" s="20">
        <v>43005103</v>
      </c>
      <c r="E54" s="21"/>
      <c r="F54" s="22"/>
      <c r="G54" s="20"/>
      <c r="H54" s="23"/>
      <c r="I54" s="24">
        <v>-108609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15620554</v>
      </c>
      <c r="D55" s="20">
        <v>10403386</v>
      </c>
      <c r="E55" s="21">
        <v>17009312</v>
      </c>
      <c r="F55" s="22">
        <v>89469239</v>
      </c>
      <c r="G55" s="20">
        <v>149133791</v>
      </c>
      <c r="H55" s="23">
        <v>149133791</v>
      </c>
      <c r="I55" s="24">
        <v>64371080</v>
      </c>
      <c r="J55" s="25">
        <v>32187834</v>
      </c>
      <c r="K55" s="20">
        <v>100527637</v>
      </c>
      <c r="L55" s="21">
        <v>31667038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42021377</v>
      </c>
      <c r="D57" s="14">
        <f t="shared" ref="D57:L57" si="3">SUM(D58:D61)</f>
        <v>73687445</v>
      </c>
      <c r="E57" s="18">
        <f t="shared" si="3"/>
        <v>107384724</v>
      </c>
      <c r="F57" s="32">
        <f t="shared" si="3"/>
        <v>103444761</v>
      </c>
      <c r="G57" s="14">
        <f t="shared" si="3"/>
        <v>110460711</v>
      </c>
      <c r="H57" s="17">
        <f>SUM(H58:H61)</f>
        <v>110460711</v>
      </c>
      <c r="I57" s="33">
        <f t="shared" si="3"/>
        <v>81314292</v>
      </c>
      <c r="J57" s="16">
        <f t="shared" si="3"/>
        <v>154858753</v>
      </c>
      <c r="K57" s="14">
        <f t="shared" si="3"/>
        <v>116230533</v>
      </c>
      <c r="L57" s="18">
        <f t="shared" si="3"/>
        <v>157201831</v>
      </c>
    </row>
    <row r="58" spans="1:12" ht="13.5" x14ac:dyDescent="0.25">
      <c r="A58" s="3" t="s">
        <v>35</v>
      </c>
      <c r="B58" s="2" t="s">
        <v>20</v>
      </c>
      <c r="C58" s="20">
        <v>9530327</v>
      </c>
      <c r="D58" s="20">
        <v>1873869</v>
      </c>
      <c r="E58" s="21">
        <v>6487564</v>
      </c>
      <c r="F58" s="22">
        <v>30000000</v>
      </c>
      <c r="G58" s="20">
        <v>32989448</v>
      </c>
      <c r="H58" s="23">
        <v>32989448</v>
      </c>
      <c r="I58" s="24">
        <v>19934878</v>
      </c>
      <c r="J58" s="25">
        <v>28092000</v>
      </c>
      <c r="K58" s="20">
        <v>33708000</v>
      </c>
      <c r="L58" s="21">
        <v>27370508</v>
      </c>
    </row>
    <row r="59" spans="1:12" ht="13.5" x14ac:dyDescent="0.25">
      <c r="A59" s="3" t="s">
        <v>36</v>
      </c>
      <c r="B59" s="2" t="s">
        <v>20</v>
      </c>
      <c r="C59" s="20">
        <v>10406263</v>
      </c>
      <c r="D59" s="20">
        <v>11579348</v>
      </c>
      <c r="E59" s="21">
        <v>13777161</v>
      </c>
      <c r="F59" s="22"/>
      <c r="G59" s="20">
        <v>4274289</v>
      </c>
      <c r="H59" s="23">
        <v>4274289</v>
      </c>
      <c r="I59" s="24">
        <v>4548256</v>
      </c>
      <c r="J59" s="25">
        <v>2000000</v>
      </c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19380472</v>
      </c>
      <c r="D60" s="26">
        <v>60234228</v>
      </c>
      <c r="E60" s="27">
        <v>87119999</v>
      </c>
      <c r="F60" s="28">
        <v>52513120</v>
      </c>
      <c r="G60" s="26">
        <v>67850677</v>
      </c>
      <c r="H60" s="29">
        <v>67850677</v>
      </c>
      <c r="I60" s="30">
        <v>56831158</v>
      </c>
      <c r="J60" s="31">
        <v>124766753</v>
      </c>
      <c r="K60" s="26">
        <v>59003741</v>
      </c>
      <c r="L60" s="27">
        <v>129831323</v>
      </c>
    </row>
    <row r="61" spans="1:12" ht="13.5" x14ac:dyDescent="0.25">
      <c r="A61" s="3" t="s">
        <v>38</v>
      </c>
      <c r="B61" s="2" t="s">
        <v>20</v>
      </c>
      <c r="C61" s="20">
        <v>2704315</v>
      </c>
      <c r="D61" s="20"/>
      <c r="E61" s="21"/>
      <c r="F61" s="22">
        <v>20931641</v>
      </c>
      <c r="G61" s="20">
        <v>5346297</v>
      </c>
      <c r="H61" s="23">
        <v>5346297</v>
      </c>
      <c r="I61" s="24"/>
      <c r="J61" s="25"/>
      <c r="K61" s="20">
        <v>23518792</v>
      </c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>
        <v>99005</v>
      </c>
      <c r="F62" s="32"/>
      <c r="G62" s="14">
        <v>397658</v>
      </c>
      <c r="H62" s="17">
        <v>397658</v>
      </c>
      <c r="I62" s="33">
        <v>97658</v>
      </c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90009459</v>
      </c>
      <c r="D63" s="66">
        <f t="shared" ref="D63:L63" si="4">+D43+D47+D53+D57+D62</f>
        <v>155878155</v>
      </c>
      <c r="E63" s="67">
        <f t="shared" si="4"/>
        <v>253667388</v>
      </c>
      <c r="F63" s="68">
        <f t="shared" si="4"/>
        <v>202914000</v>
      </c>
      <c r="G63" s="66">
        <f t="shared" si="4"/>
        <v>306071709</v>
      </c>
      <c r="H63" s="69">
        <f t="shared" si="4"/>
        <v>306071709</v>
      </c>
      <c r="I63" s="70">
        <f t="shared" si="4"/>
        <v>177332647</v>
      </c>
      <c r="J63" s="71">
        <f t="shared" si="4"/>
        <v>200574000</v>
      </c>
      <c r="K63" s="66">
        <f t="shared" si="4"/>
        <v>227994170</v>
      </c>
      <c r="L63" s="67">
        <f t="shared" si="4"/>
        <v>228978433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80375744</v>
      </c>
      <c r="D66" s="20">
        <v>89039703</v>
      </c>
      <c r="E66" s="34">
        <v>121183649</v>
      </c>
      <c r="F66" s="25">
        <v>192914000</v>
      </c>
      <c r="G66" s="20">
        <v>215355720</v>
      </c>
      <c r="H66" s="23">
        <v>215355720</v>
      </c>
      <c r="I66" s="21">
        <v>146482327</v>
      </c>
      <c r="J66" s="35">
        <v>183574000</v>
      </c>
      <c r="K66" s="20">
        <v>216758170</v>
      </c>
      <c r="L66" s="23">
        <v>218488433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80375744</v>
      </c>
      <c r="D70" s="36">
        <f t="shared" ref="D70:L70" si="5">SUM(D66:D69)</f>
        <v>89039703</v>
      </c>
      <c r="E70" s="37">
        <f t="shared" si="5"/>
        <v>121183649</v>
      </c>
      <c r="F70" s="38">
        <f t="shared" si="5"/>
        <v>192914000</v>
      </c>
      <c r="G70" s="36">
        <f t="shared" si="5"/>
        <v>215355720</v>
      </c>
      <c r="H70" s="39">
        <f t="shared" si="5"/>
        <v>215355720</v>
      </c>
      <c r="I70" s="40">
        <f t="shared" si="5"/>
        <v>146482327</v>
      </c>
      <c r="J70" s="41">
        <f t="shared" si="5"/>
        <v>183574000</v>
      </c>
      <c r="K70" s="36">
        <f t="shared" si="5"/>
        <v>216758170</v>
      </c>
      <c r="L70" s="37">
        <f t="shared" si="5"/>
        <v>218488433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9633715</v>
      </c>
      <c r="D73" s="20">
        <v>24838452</v>
      </c>
      <c r="E73" s="21">
        <v>132483739</v>
      </c>
      <c r="F73" s="22">
        <v>10000000</v>
      </c>
      <c r="G73" s="20">
        <v>90715989</v>
      </c>
      <c r="H73" s="23">
        <v>90715989</v>
      </c>
      <c r="I73" s="24">
        <v>30850320</v>
      </c>
      <c r="J73" s="25">
        <v>17000000</v>
      </c>
      <c r="K73" s="20">
        <v>11236000</v>
      </c>
      <c r="L73" s="21">
        <v>10490000</v>
      </c>
    </row>
    <row r="74" spans="1:12" ht="13.5" x14ac:dyDescent="0.25">
      <c r="A74" s="4" t="s">
        <v>53</v>
      </c>
      <c r="B74" s="5" t="s">
        <v>54</v>
      </c>
      <c r="C74" s="66">
        <f>SUM(C70:C73)</f>
        <v>90009459</v>
      </c>
      <c r="D74" s="66">
        <f t="shared" ref="D74:L74" si="6">SUM(D70:D73)</f>
        <v>113878155</v>
      </c>
      <c r="E74" s="67">
        <f t="shared" si="6"/>
        <v>253667388</v>
      </c>
      <c r="F74" s="68">
        <f t="shared" si="6"/>
        <v>202914000</v>
      </c>
      <c r="G74" s="66">
        <f t="shared" si="6"/>
        <v>306071709</v>
      </c>
      <c r="H74" s="69">
        <f t="shared" si="6"/>
        <v>306071709</v>
      </c>
      <c r="I74" s="70">
        <f t="shared" si="6"/>
        <v>177332647</v>
      </c>
      <c r="J74" s="71">
        <f t="shared" si="6"/>
        <v>200574000</v>
      </c>
      <c r="K74" s="66">
        <f t="shared" si="6"/>
        <v>227994170</v>
      </c>
      <c r="L74" s="67">
        <f t="shared" si="6"/>
        <v>228978433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15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15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15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15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15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15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15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15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15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15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15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15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15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15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15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15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15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15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15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15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15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15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15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15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15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15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15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15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15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15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15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15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15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15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15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15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15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-9538502</v>
      </c>
      <c r="D43" s="14">
        <f t="shared" ref="D43:L43" si="0">SUM(D44:D46)</f>
        <v>-895896</v>
      </c>
      <c r="E43" s="15">
        <f t="shared" si="0"/>
        <v>0</v>
      </c>
      <c r="F43" s="16">
        <f t="shared" si="0"/>
        <v>0</v>
      </c>
      <c r="G43" s="14">
        <f t="shared" si="0"/>
        <v>7280000</v>
      </c>
      <c r="H43" s="17">
        <f>SUM(H44:H46)</f>
        <v>7280000</v>
      </c>
      <c r="I43" s="18">
        <f t="shared" si="0"/>
        <v>7210742</v>
      </c>
      <c r="J43" s="19">
        <f t="shared" si="0"/>
        <v>0</v>
      </c>
      <c r="K43" s="14">
        <f t="shared" si="0"/>
        <v>0</v>
      </c>
      <c r="L43" s="17">
        <f t="shared" si="0"/>
        <v>13006839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-9538502</v>
      </c>
      <c r="D45" s="26">
        <v>-895896</v>
      </c>
      <c r="E45" s="27"/>
      <c r="F45" s="28"/>
      <c r="G45" s="26">
        <v>7280000</v>
      </c>
      <c r="H45" s="29">
        <v>7280000</v>
      </c>
      <c r="I45" s="30">
        <v>7210742</v>
      </c>
      <c r="J45" s="31"/>
      <c r="K45" s="26"/>
      <c r="L45" s="27">
        <v>13006839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-3314862</v>
      </c>
      <c r="D47" s="14">
        <f t="shared" ref="D47:L47" si="1">SUM(D48:D52)</f>
        <v>108054</v>
      </c>
      <c r="E47" s="18">
        <f t="shared" si="1"/>
        <v>0</v>
      </c>
      <c r="F47" s="32">
        <f t="shared" si="1"/>
        <v>1411292</v>
      </c>
      <c r="G47" s="14">
        <f t="shared" si="1"/>
        <v>724749</v>
      </c>
      <c r="H47" s="17">
        <f>SUM(H48:H52)</f>
        <v>724749</v>
      </c>
      <c r="I47" s="33">
        <f t="shared" si="1"/>
        <v>357603</v>
      </c>
      <c r="J47" s="16">
        <f t="shared" si="1"/>
        <v>12020930</v>
      </c>
      <c r="K47" s="14">
        <f t="shared" si="1"/>
        <v>1585000</v>
      </c>
      <c r="L47" s="18">
        <f t="shared" si="1"/>
        <v>3015000</v>
      </c>
    </row>
    <row r="48" spans="1:12" ht="13.5" x14ac:dyDescent="0.25">
      <c r="A48" s="3" t="s">
        <v>25</v>
      </c>
      <c r="B48" s="2" t="s">
        <v>20</v>
      </c>
      <c r="C48" s="20">
        <v>-3314862</v>
      </c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>
        <v>108054</v>
      </c>
      <c r="E49" s="21"/>
      <c r="F49" s="22">
        <v>1411292</v>
      </c>
      <c r="G49" s="20">
        <v>724749</v>
      </c>
      <c r="H49" s="23">
        <v>724749</v>
      </c>
      <c r="I49" s="24">
        <v>357603</v>
      </c>
      <c r="J49" s="25">
        <v>12020930</v>
      </c>
      <c r="K49" s="20">
        <v>1585000</v>
      </c>
      <c r="L49" s="21">
        <v>3015000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-23540007</v>
      </c>
      <c r="D53" s="14">
        <f t="shared" ref="D53:L53" si="2">SUM(D54:D56)</f>
        <v>25328557</v>
      </c>
      <c r="E53" s="18">
        <f t="shared" si="2"/>
        <v>0</v>
      </c>
      <c r="F53" s="32">
        <f t="shared" si="2"/>
        <v>14956285</v>
      </c>
      <c r="G53" s="14">
        <f t="shared" si="2"/>
        <v>12931490</v>
      </c>
      <c r="H53" s="17">
        <f>SUM(H54:H56)</f>
        <v>12931490</v>
      </c>
      <c r="I53" s="33">
        <f t="shared" si="2"/>
        <v>10173504</v>
      </c>
      <c r="J53" s="16">
        <f t="shared" si="2"/>
        <v>0</v>
      </c>
      <c r="K53" s="14">
        <f t="shared" si="2"/>
        <v>800000</v>
      </c>
      <c r="L53" s="18">
        <f t="shared" si="2"/>
        <v>14917483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-23540007</v>
      </c>
      <c r="D55" s="20">
        <v>25328557</v>
      </c>
      <c r="E55" s="21"/>
      <c r="F55" s="22">
        <v>14956285</v>
      </c>
      <c r="G55" s="20">
        <v>12931490</v>
      </c>
      <c r="H55" s="23">
        <v>12931490</v>
      </c>
      <c r="I55" s="24">
        <v>10173504</v>
      </c>
      <c r="J55" s="25"/>
      <c r="K55" s="20">
        <v>800000</v>
      </c>
      <c r="L55" s="21">
        <v>14917483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-60931</v>
      </c>
      <c r="D57" s="14">
        <f t="shared" ref="D57:L57" si="3">SUM(D58:D61)</f>
        <v>1279068</v>
      </c>
      <c r="E57" s="18">
        <f t="shared" si="3"/>
        <v>0</v>
      </c>
      <c r="F57" s="32">
        <f t="shared" si="3"/>
        <v>28222324</v>
      </c>
      <c r="G57" s="14">
        <f t="shared" si="3"/>
        <v>26251661</v>
      </c>
      <c r="H57" s="17">
        <f>SUM(H58:H61)</f>
        <v>26251661</v>
      </c>
      <c r="I57" s="33">
        <f t="shared" si="3"/>
        <v>21218149</v>
      </c>
      <c r="J57" s="16">
        <f t="shared" si="3"/>
        <v>47595970</v>
      </c>
      <c r="K57" s="14">
        <f t="shared" si="3"/>
        <v>57076500</v>
      </c>
      <c r="L57" s="18">
        <f t="shared" si="3"/>
        <v>33638778</v>
      </c>
    </row>
    <row r="58" spans="1:12" ht="13.5" x14ac:dyDescent="0.25">
      <c r="A58" s="3" t="s">
        <v>35</v>
      </c>
      <c r="B58" s="2" t="s">
        <v>20</v>
      </c>
      <c r="C58" s="20">
        <v>-398921</v>
      </c>
      <c r="D58" s="20"/>
      <c r="E58" s="21"/>
      <c r="F58" s="22"/>
      <c r="G58" s="20">
        <v>415643</v>
      </c>
      <c r="H58" s="23">
        <v>415643</v>
      </c>
      <c r="I58" s="24">
        <v>679055</v>
      </c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337990</v>
      </c>
      <c r="D59" s="20">
        <v>-7584338</v>
      </c>
      <c r="E59" s="21"/>
      <c r="F59" s="22">
        <v>20222324</v>
      </c>
      <c r="G59" s="20">
        <v>17742882</v>
      </c>
      <c r="H59" s="23">
        <v>17742882</v>
      </c>
      <c r="I59" s="24">
        <v>13221770</v>
      </c>
      <c r="J59" s="25">
        <v>30216970</v>
      </c>
      <c r="K59" s="20">
        <v>34706500</v>
      </c>
      <c r="L59" s="21">
        <v>9038778</v>
      </c>
    </row>
    <row r="60" spans="1:12" ht="13.5" x14ac:dyDescent="0.25">
      <c r="A60" s="3" t="s">
        <v>37</v>
      </c>
      <c r="B60" s="2" t="s">
        <v>20</v>
      </c>
      <c r="C60" s="26"/>
      <c r="D60" s="26">
        <v>8863406</v>
      </c>
      <c r="E60" s="27"/>
      <c r="F60" s="28">
        <v>8000000</v>
      </c>
      <c r="G60" s="26">
        <v>8093136</v>
      </c>
      <c r="H60" s="29">
        <v>8093136</v>
      </c>
      <c r="I60" s="30">
        <v>7317324</v>
      </c>
      <c r="J60" s="31">
        <v>17379000</v>
      </c>
      <c r="K60" s="26">
        <v>22370000</v>
      </c>
      <c r="L60" s="27">
        <v>24600000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-36454302</v>
      </c>
      <c r="D63" s="66">
        <f t="shared" ref="D63:L63" si="4">+D43+D47+D53+D57+D62</f>
        <v>25819783</v>
      </c>
      <c r="E63" s="67">
        <f t="shared" si="4"/>
        <v>0</v>
      </c>
      <c r="F63" s="68">
        <f t="shared" si="4"/>
        <v>44589901</v>
      </c>
      <c r="G63" s="66">
        <f t="shared" si="4"/>
        <v>47187900</v>
      </c>
      <c r="H63" s="69">
        <f t="shared" si="4"/>
        <v>47187900</v>
      </c>
      <c r="I63" s="70">
        <f t="shared" si="4"/>
        <v>38959998</v>
      </c>
      <c r="J63" s="71">
        <f t="shared" si="4"/>
        <v>59616900</v>
      </c>
      <c r="K63" s="66">
        <f t="shared" si="4"/>
        <v>59461500</v>
      </c>
      <c r="L63" s="67">
        <f t="shared" si="4"/>
        <v>64578100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-34419302</v>
      </c>
      <c r="D66" s="20">
        <v>25808021</v>
      </c>
      <c r="E66" s="34"/>
      <c r="F66" s="25">
        <v>44589901</v>
      </c>
      <c r="G66" s="20">
        <v>45187900</v>
      </c>
      <c r="H66" s="23">
        <v>45187900</v>
      </c>
      <c r="I66" s="21">
        <v>33559144</v>
      </c>
      <c r="J66" s="35">
        <v>59616900</v>
      </c>
      <c r="K66" s="20">
        <v>59461500</v>
      </c>
      <c r="L66" s="23">
        <v>64578100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-34419302</v>
      </c>
      <c r="D70" s="36">
        <f t="shared" ref="D70:L70" si="5">SUM(D66:D69)</f>
        <v>25808021</v>
      </c>
      <c r="E70" s="37">
        <f t="shared" si="5"/>
        <v>0</v>
      </c>
      <c r="F70" s="38">
        <f t="shared" si="5"/>
        <v>44589901</v>
      </c>
      <c r="G70" s="36">
        <f t="shared" si="5"/>
        <v>45187900</v>
      </c>
      <c r="H70" s="39">
        <f t="shared" si="5"/>
        <v>45187900</v>
      </c>
      <c r="I70" s="40">
        <f t="shared" si="5"/>
        <v>33559144</v>
      </c>
      <c r="J70" s="41">
        <f t="shared" si="5"/>
        <v>59616900</v>
      </c>
      <c r="K70" s="36">
        <f t="shared" si="5"/>
        <v>59461500</v>
      </c>
      <c r="L70" s="37">
        <f t="shared" si="5"/>
        <v>64578100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-2035000</v>
      </c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/>
      <c r="F73" s="22"/>
      <c r="G73" s="20">
        <v>2000000</v>
      </c>
      <c r="H73" s="23">
        <v>2000000</v>
      </c>
      <c r="I73" s="24"/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-36454302</v>
      </c>
      <c r="D74" s="66">
        <f t="shared" ref="D74:L74" si="6">SUM(D70:D73)</f>
        <v>25808021</v>
      </c>
      <c r="E74" s="67">
        <f t="shared" si="6"/>
        <v>0</v>
      </c>
      <c r="F74" s="68">
        <f t="shared" si="6"/>
        <v>44589901</v>
      </c>
      <c r="G74" s="66">
        <f t="shared" si="6"/>
        <v>47187900</v>
      </c>
      <c r="H74" s="69">
        <f t="shared" si="6"/>
        <v>47187900</v>
      </c>
      <c r="I74" s="70">
        <f t="shared" si="6"/>
        <v>33559144</v>
      </c>
      <c r="J74" s="71">
        <f t="shared" si="6"/>
        <v>59616900</v>
      </c>
      <c r="K74" s="66">
        <f t="shared" si="6"/>
        <v>59461500</v>
      </c>
      <c r="L74" s="67">
        <f t="shared" si="6"/>
        <v>64578100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43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43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43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43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43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43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43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43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43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43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43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43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43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43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43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43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43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43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43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43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43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43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43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43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43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43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43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43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43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43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43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43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43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43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43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43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43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2296487</v>
      </c>
      <c r="D43" s="14">
        <f t="shared" ref="D43:L43" si="0">SUM(D44:D46)</f>
        <v>6097225</v>
      </c>
      <c r="E43" s="15">
        <f t="shared" si="0"/>
        <v>1486035</v>
      </c>
      <c r="F43" s="16">
        <f t="shared" si="0"/>
        <v>6800000</v>
      </c>
      <c r="G43" s="14">
        <f t="shared" si="0"/>
        <v>8036499</v>
      </c>
      <c r="H43" s="17">
        <f>SUM(H44:H46)</f>
        <v>8036499</v>
      </c>
      <c r="I43" s="18">
        <f t="shared" si="0"/>
        <v>7373524</v>
      </c>
      <c r="J43" s="19">
        <f t="shared" si="0"/>
        <v>1300000</v>
      </c>
      <c r="K43" s="14">
        <f t="shared" si="0"/>
        <v>450000</v>
      </c>
      <c r="L43" s="17">
        <f t="shared" si="0"/>
        <v>450000</v>
      </c>
    </row>
    <row r="44" spans="1:12" ht="13.5" x14ac:dyDescent="0.25">
      <c r="A44" s="3" t="s">
        <v>21</v>
      </c>
      <c r="B44" s="2" t="s">
        <v>20</v>
      </c>
      <c r="C44" s="20">
        <v>1549995</v>
      </c>
      <c r="D44" s="20">
        <v>5610203</v>
      </c>
      <c r="E44" s="21">
        <v>161658</v>
      </c>
      <c r="F44" s="22">
        <v>3650000</v>
      </c>
      <c r="G44" s="20">
        <v>1799939</v>
      </c>
      <c r="H44" s="23">
        <v>1799939</v>
      </c>
      <c r="I44" s="24">
        <v>1673899</v>
      </c>
      <c r="J44" s="25">
        <v>550000</v>
      </c>
      <c r="K44" s="20">
        <v>250000</v>
      </c>
      <c r="L44" s="21">
        <v>250000</v>
      </c>
    </row>
    <row r="45" spans="1:12" ht="13.5" x14ac:dyDescent="0.25">
      <c r="A45" s="3" t="s">
        <v>22</v>
      </c>
      <c r="B45" s="2" t="s">
        <v>20</v>
      </c>
      <c r="C45" s="26">
        <v>746492</v>
      </c>
      <c r="D45" s="26">
        <v>487022</v>
      </c>
      <c r="E45" s="27">
        <v>1324377</v>
      </c>
      <c r="F45" s="28">
        <v>3150000</v>
      </c>
      <c r="G45" s="26">
        <v>6236560</v>
      </c>
      <c r="H45" s="29">
        <v>6236560</v>
      </c>
      <c r="I45" s="30">
        <v>5699625</v>
      </c>
      <c r="J45" s="31">
        <v>750000</v>
      </c>
      <c r="K45" s="26">
        <v>200000</v>
      </c>
      <c r="L45" s="27">
        <v>200000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289266</v>
      </c>
      <c r="D47" s="14">
        <f t="shared" ref="D47:L47" si="1">SUM(D48:D52)</f>
        <v>49165</v>
      </c>
      <c r="E47" s="18">
        <f t="shared" si="1"/>
        <v>79980</v>
      </c>
      <c r="F47" s="32">
        <f t="shared" si="1"/>
        <v>500000</v>
      </c>
      <c r="G47" s="14">
        <f t="shared" si="1"/>
        <v>613501</v>
      </c>
      <c r="H47" s="17">
        <f>SUM(H48:H52)</f>
        <v>613501</v>
      </c>
      <c r="I47" s="33">
        <f t="shared" si="1"/>
        <v>613501</v>
      </c>
      <c r="J47" s="16">
        <f t="shared" si="1"/>
        <v>300000</v>
      </c>
      <c r="K47" s="14">
        <f t="shared" si="1"/>
        <v>100000</v>
      </c>
      <c r="L47" s="18">
        <f t="shared" si="1"/>
        <v>100000</v>
      </c>
    </row>
    <row r="48" spans="1:12" ht="13.5" x14ac:dyDescent="0.25">
      <c r="A48" s="3" t="s">
        <v>25</v>
      </c>
      <c r="B48" s="2" t="s">
        <v>20</v>
      </c>
      <c r="C48" s="20">
        <v>41077</v>
      </c>
      <c r="D48" s="20">
        <v>11685</v>
      </c>
      <c r="E48" s="21"/>
      <c r="F48" s="22">
        <v>100000</v>
      </c>
      <c r="G48" s="20">
        <v>470995</v>
      </c>
      <c r="H48" s="23">
        <v>470995</v>
      </c>
      <c r="I48" s="24">
        <v>470995</v>
      </c>
      <c r="J48" s="25">
        <v>200000</v>
      </c>
      <c r="K48" s="20">
        <v>50000</v>
      </c>
      <c r="L48" s="21">
        <v>50000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>
        <v>248189</v>
      </c>
      <c r="D52" s="26">
        <v>37480</v>
      </c>
      <c r="E52" s="27">
        <v>79980</v>
      </c>
      <c r="F52" s="28">
        <v>400000</v>
      </c>
      <c r="G52" s="26">
        <v>142506</v>
      </c>
      <c r="H52" s="29">
        <v>142506</v>
      </c>
      <c r="I52" s="30">
        <v>142506</v>
      </c>
      <c r="J52" s="31">
        <v>100000</v>
      </c>
      <c r="K52" s="26">
        <v>50000</v>
      </c>
      <c r="L52" s="27">
        <v>50000</v>
      </c>
    </row>
    <row r="53" spans="1:12" ht="13.5" x14ac:dyDescent="0.25">
      <c r="A53" s="1" t="s">
        <v>30</v>
      </c>
      <c r="B53" s="2" t="s">
        <v>20</v>
      </c>
      <c r="C53" s="14">
        <f>SUM(C54:C56)</f>
        <v>28253</v>
      </c>
      <c r="D53" s="14">
        <f t="shared" ref="D53:L53" si="2">SUM(D54:D56)</f>
        <v>24877</v>
      </c>
      <c r="E53" s="18">
        <f t="shared" si="2"/>
        <v>39532</v>
      </c>
      <c r="F53" s="32">
        <f t="shared" si="2"/>
        <v>100000</v>
      </c>
      <c r="G53" s="14">
        <f t="shared" si="2"/>
        <v>100000</v>
      </c>
      <c r="H53" s="17">
        <f>SUM(H54:H56)</f>
        <v>100000</v>
      </c>
      <c r="I53" s="33">
        <f t="shared" si="2"/>
        <v>99499</v>
      </c>
      <c r="J53" s="16">
        <f t="shared" si="2"/>
        <v>2200000</v>
      </c>
      <c r="K53" s="14">
        <f t="shared" si="2"/>
        <v>50000</v>
      </c>
      <c r="L53" s="18">
        <f t="shared" si="2"/>
        <v>50000</v>
      </c>
    </row>
    <row r="54" spans="1:12" ht="13.5" x14ac:dyDescent="0.25">
      <c r="A54" s="3" t="s">
        <v>31</v>
      </c>
      <c r="B54" s="2" t="s">
        <v>20</v>
      </c>
      <c r="C54" s="20">
        <v>28253</v>
      </c>
      <c r="D54" s="20">
        <v>24877</v>
      </c>
      <c r="E54" s="21">
        <v>39532</v>
      </c>
      <c r="F54" s="22">
        <v>100000</v>
      </c>
      <c r="G54" s="20">
        <v>100000</v>
      </c>
      <c r="H54" s="23">
        <v>100000</v>
      </c>
      <c r="I54" s="24">
        <v>99499</v>
      </c>
      <c r="J54" s="25">
        <v>100000</v>
      </c>
      <c r="K54" s="20">
        <v>50000</v>
      </c>
      <c r="L54" s="21">
        <v>50000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>
        <v>2100000</v>
      </c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2614006</v>
      </c>
      <c r="D63" s="66">
        <f t="shared" ref="D63:L63" si="4">+D43+D47+D53+D57+D62</f>
        <v>6171267</v>
      </c>
      <c r="E63" s="67">
        <f t="shared" si="4"/>
        <v>1605547</v>
      </c>
      <c r="F63" s="68">
        <f t="shared" si="4"/>
        <v>7400000</v>
      </c>
      <c r="G63" s="66">
        <f t="shared" si="4"/>
        <v>8750000</v>
      </c>
      <c r="H63" s="69">
        <f t="shared" si="4"/>
        <v>8750000</v>
      </c>
      <c r="I63" s="70">
        <f t="shared" si="4"/>
        <v>8086524</v>
      </c>
      <c r="J63" s="71">
        <f t="shared" si="4"/>
        <v>3800000</v>
      </c>
      <c r="K63" s="66">
        <f t="shared" si="4"/>
        <v>600000</v>
      </c>
      <c r="L63" s="67">
        <f t="shared" si="4"/>
        <v>600000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/>
      <c r="F66" s="25"/>
      <c r="G66" s="20">
        <v>22725700</v>
      </c>
      <c r="H66" s="23">
        <v>22725700</v>
      </c>
      <c r="I66" s="21"/>
      <c r="J66" s="35"/>
      <c r="K66" s="20"/>
      <c r="L66" s="23"/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0</v>
      </c>
      <c r="F70" s="38">
        <f t="shared" si="5"/>
        <v>0</v>
      </c>
      <c r="G70" s="36">
        <f t="shared" si="5"/>
        <v>22725700</v>
      </c>
      <c r="H70" s="39">
        <f t="shared" si="5"/>
        <v>22725700</v>
      </c>
      <c r="I70" s="40">
        <f t="shared" si="5"/>
        <v>0</v>
      </c>
      <c r="J70" s="41">
        <f t="shared" si="5"/>
        <v>0</v>
      </c>
      <c r="K70" s="36">
        <f t="shared" si="5"/>
        <v>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2614006</v>
      </c>
      <c r="D73" s="20">
        <v>6150068</v>
      </c>
      <c r="E73" s="21">
        <v>1605547</v>
      </c>
      <c r="F73" s="22">
        <v>7400000</v>
      </c>
      <c r="G73" s="20">
        <v>8711300</v>
      </c>
      <c r="H73" s="23">
        <v>8711300</v>
      </c>
      <c r="I73" s="24">
        <v>8086524</v>
      </c>
      <c r="J73" s="25">
        <v>3800000</v>
      </c>
      <c r="K73" s="20">
        <v>600000</v>
      </c>
      <c r="L73" s="21">
        <v>600000</v>
      </c>
    </row>
    <row r="74" spans="1:12" ht="13.5" x14ac:dyDescent="0.25">
      <c r="A74" s="4" t="s">
        <v>53</v>
      </c>
      <c r="B74" s="5" t="s">
        <v>54</v>
      </c>
      <c r="C74" s="66">
        <f>SUM(C70:C73)</f>
        <v>2614006</v>
      </c>
      <c r="D74" s="66">
        <f t="shared" ref="D74:L74" si="6">SUM(D70:D73)</f>
        <v>6150068</v>
      </c>
      <c r="E74" s="67">
        <f t="shared" si="6"/>
        <v>1605547</v>
      </c>
      <c r="F74" s="68">
        <f t="shared" si="6"/>
        <v>7400000</v>
      </c>
      <c r="G74" s="66">
        <f t="shared" si="6"/>
        <v>31437000</v>
      </c>
      <c r="H74" s="69">
        <f t="shared" si="6"/>
        <v>31437000</v>
      </c>
      <c r="I74" s="70">
        <f t="shared" si="6"/>
        <v>8086524</v>
      </c>
      <c r="J74" s="71">
        <f t="shared" si="6"/>
        <v>3800000</v>
      </c>
      <c r="K74" s="66">
        <f t="shared" si="6"/>
        <v>600000</v>
      </c>
      <c r="L74" s="67">
        <f t="shared" si="6"/>
        <v>600000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1358246</v>
      </c>
      <c r="D43" s="14">
        <f t="shared" ref="D43:L43" si="0">SUM(D44:D46)</f>
        <v>520611</v>
      </c>
      <c r="E43" s="15">
        <f t="shared" si="0"/>
        <v>2403967</v>
      </c>
      <c r="F43" s="16">
        <f t="shared" si="0"/>
        <v>0</v>
      </c>
      <c r="G43" s="14">
        <f t="shared" si="0"/>
        <v>1595134</v>
      </c>
      <c r="H43" s="17">
        <f>SUM(H44:H46)</f>
        <v>1595134</v>
      </c>
      <c r="I43" s="18">
        <f t="shared" si="0"/>
        <v>2183002</v>
      </c>
      <c r="J43" s="19">
        <f t="shared" si="0"/>
        <v>485028</v>
      </c>
      <c r="K43" s="14">
        <f t="shared" si="0"/>
        <v>509316</v>
      </c>
      <c r="L43" s="17">
        <f t="shared" si="0"/>
        <v>534816</v>
      </c>
    </row>
    <row r="44" spans="1:12" ht="13.5" x14ac:dyDescent="0.25">
      <c r="A44" s="3" t="s">
        <v>21</v>
      </c>
      <c r="B44" s="2" t="s">
        <v>20</v>
      </c>
      <c r="C44" s="20">
        <v>47150</v>
      </c>
      <c r="D44" s="20">
        <v>163825</v>
      </c>
      <c r="E44" s="21">
        <v>1155791</v>
      </c>
      <c r="F44" s="22"/>
      <c r="G44" s="20">
        <v>187272</v>
      </c>
      <c r="H44" s="23">
        <v>187272</v>
      </c>
      <c r="I44" s="24">
        <v>50326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1311096</v>
      </c>
      <c r="D45" s="26">
        <v>356786</v>
      </c>
      <c r="E45" s="27">
        <v>1248176</v>
      </c>
      <c r="F45" s="28"/>
      <c r="G45" s="26">
        <v>1407862</v>
      </c>
      <c r="H45" s="29">
        <v>1407862</v>
      </c>
      <c r="I45" s="30">
        <v>2132676</v>
      </c>
      <c r="J45" s="31">
        <v>485028</v>
      </c>
      <c r="K45" s="26">
        <v>509316</v>
      </c>
      <c r="L45" s="27">
        <v>534816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16609384</v>
      </c>
      <c r="D47" s="14">
        <f t="shared" ref="D47:L47" si="1">SUM(D48:D52)</f>
        <v>77223</v>
      </c>
      <c r="E47" s="18">
        <f t="shared" si="1"/>
        <v>40545</v>
      </c>
      <c r="F47" s="32">
        <f t="shared" si="1"/>
        <v>11000004</v>
      </c>
      <c r="G47" s="14">
        <f t="shared" si="1"/>
        <v>1162784</v>
      </c>
      <c r="H47" s="17">
        <f>SUM(H48:H52)</f>
        <v>1162784</v>
      </c>
      <c r="I47" s="33">
        <f t="shared" si="1"/>
        <v>443911</v>
      </c>
      <c r="J47" s="16">
        <f t="shared" si="1"/>
        <v>1306008</v>
      </c>
      <c r="K47" s="14">
        <f t="shared" si="1"/>
        <v>1371312</v>
      </c>
      <c r="L47" s="18">
        <f t="shared" si="1"/>
        <v>1439880</v>
      </c>
    </row>
    <row r="48" spans="1:12" ht="13.5" x14ac:dyDescent="0.25">
      <c r="A48" s="3" t="s">
        <v>25</v>
      </c>
      <c r="B48" s="2" t="s">
        <v>20</v>
      </c>
      <c r="C48" s="20"/>
      <c r="D48" s="20">
        <v>45652</v>
      </c>
      <c r="E48" s="21"/>
      <c r="F48" s="22"/>
      <c r="G48" s="20">
        <v>60000</v>
      </c>
      <c r="H48" s="23">
        <v>60000</v>
      </c>
      <c r="I48" s="24">
        <v>2287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16601100</v>
      </c>
      <c r="D49" s="20"/>
      <c r="E49" s="21"/>
      <c r="F49" s="22">
        <v>11000004</v>
      </c>
      <c r="G49" s="20">
        <v>1102784</v>
      </c>
      <c r="H49" s="23">
        <v>1102784</v>
      </c>
      <c r="I49" s="24">
        <v>441624</v>
      </c>
      <c r="J49" s="25">
        <v>1306008</v>
      </c>
      <c r="K49" s="20">
        <v>1371312</v>
      </c>
      <c r="L49" s="21">
        <v>1439880</v>
      </c>
    </row>
    <row r="50" spans="1:12" ht="13.5" x14ac:dyDescent="0.25">
      <c r="A50" s="3" t="s">
        <v>27</v>
      </c>
      <c r="B50" s="2" t="s">
        <v>20</v>
      </c>
      <c r="C50" s="20">
        <v>8284</v>
      </c>
      <c r="D50" s="20"/>
      <c r="E50" s="21">
        <v>29827</v>
      </c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>
        <v>31571</v>
      </c>
      <c r="E51" s="21">
        <v>10718</v>
      </c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10520677</v>
      </c>
      <c r="D53" s="14">
        <f t="shared" ref="D53:L53" si="2">SUM(D54:D56)</f>
        <v>0</v>
      </c>
      <c r="E53" s="18">
        <f t="shared" si="2"/>
        <v>2854994</v>
      </c>
      <c r="F53" s="32">
        <f t="shared" si="2"/>
        <v>5000004</v>
      </c>
      <c r="G53" s="14">
        <f t="shared" si="2"/>
        <v>45039748</v>
      </c>
      <c r="H53" s="17">
        <f>SUM(H54:H56)</f>
        <v>45039748</v>
      </c>
      <c r="I53" s="33">
        <f t="shared" si="2"/>
        <v>31961017</v>
      </c>
      <c r="J53" s="16">
        <f t="shared" si="2"/>
        <v>47485020</v>
      </c>
      <c r="K53" s="14">
        <f t="shared" si="2"/>
        <v>49859304</v>
      </c>
      <c r="L53" s="18">
        <f t="shared" si="2"/>
        <v>52352316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>
        <v>46748</v>
      </c>
      <c r="H54" s="23">
        <v>46748</v>
      </c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10520677</v>
      </c>
      <c r="D55" s="20"/>
      <c r="E55" s="21">
        <v>2854994</v>
      </c>
      <c r="F55" s="22">
        <v>5000004</v>
      </c>
      <c r="G55" s="20">
        <v>44993000</v>
      </c>
      <c r="H55" s="23">
        <v>44993000</v>
      </c>
      <c r="I55" s="24">
        <v>31961017</v>
      </c>
      <c r="J55" s="25">
        <v>47485020</v>
      </c>
      <c r="K55" s="20">
        <v>49859304</v>
      </c>
      <c r="L55" s="21">
        <v>52352316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191309135</v>
      </c>
      <c r="D57" s="14">
        <f t="shared" ref="D57:L57" si="3">SUM(D58:D61)</f>
        <v>322588257</v>
      </c>
      <c r="E57" s="18">
        <f t="shared" si="3"/>
        <v>340387516</v>
      </c>
      <c r="F57" s="32">
        <f t="shared" si="3"/>
        <v>215218056</v>
      </c>
      <c r="G57" s="14">
        <f t="shared" si="3"/>
        <v>155718496</v>
      </c>
      <c r="H57" s="17">
        <f>SUM(H58:H61)</f>
        <v>155718496</v>
      </c>
      <c r="I57" s="33">
        <f t="shared" si="3"/>
        <v>163679995</v>
      </c>
      <c r="J57" s="16">
        <f t="shared" si="3"/>
        <v>182490072</v>
      </c>
      <c r="K57" s="14">
        <f t="shared" si="3"/>
        <v>191614656</v>
      </c>
      <c r="L57" s="18">
        <f t="shared" si="3"/>
        <v>201195516</v>
      </c>
    </row>
    <row r="58" spans="1:12" ht="13.5" x14ac:dyDescent="0.25">
      <c r="A58" s="3" t="s">
        <v>35</v>
      </c>
      <c r="B58" s="2" t="s">
        <v>20</v>
      </c>
      <c r="C58" s="20">
        <v>18561372</v>
      </c>
      <c r="D58" s="20">
        <v>2134665</v>
      </c>
      <c r="E58" s="21">
        <v>39704970</v>
      </c>
      <c r="F58" s="22">
        <v>8000004</v>
      </c>
      <c r="G58" s="20">
        <v>7422000</v>
      </c>
      <c r="H58" s="23">
        <v>7422000</v>
      </c>
      <c r="I58" s="24">
        <v>1428103</v>
      </c>
      <c r="J58" s="25">
        <v>11481024</v>
      </c>
      <c r="K58" s="20">
        <v>12055104</v>
      </c>
      <c r="L58" s="21">
        <v>12657900</v>
      </c>
    </row>
    <row r="59" spans="1:12" ht="13.5" x14ac:dyDescent="0.25">
      <c r="A59" s="3" t="s">
        <v>36</v>
      </c>
      <c r="B59" s="2" t="s">
        <v>20</v>
      </c>
      <c r="C59" s="20">
        <v>128996204</v>
      </c>
      <c r="D59" s="20">
        <v>261630288</v>
      </c>
      <c r="E59" s="21">
        <v>288222340</v>
      </c>
      <c r="F59" s="22">
        <v>184173024</v>
      </c>
      <c r="G59" s="20">
        <v>114102392</v>
      </c>
      <c r="H59" s="23">
        <v>114102392</v>
      </c>
      <c r="I59" s="24">
        <v>127745757</v>
      </c>
      <c r="J59" s="25">
        <v>57951024</v>
      </c>
      <c r="K59" s="20">
        <v>60848604</v>
      </c>
      <c r="L59" s="21">
        <v>63891084</v>
      </c>
    </row>
    <row r="60" spans="1:12" ht="13.5" x14ac:dyDescent="0.25">
      <c r="A60" s="3" t="s">
        <v>37</v>
      </c>
      <c r="B60" s="2" t="s">
        <v>20</v>
      </c>
      <c r="C60" s="26">
        <v>42383460</v>
      </c>
      <c r="D60" s="26">
        <v>58818961</v>
      </c>
      <c r="E60" s="27">
        <v>12438215</v>
      </c>
      <c r="F60" s="28">
        <v>12025008</v>
      </c>
      <c r="G60" s="26">
        <v>34147952</v>
      </c>
      <c r="H60" s="29">
        <v>34147952</v>
      </c>
      <c r="I60" s="30">
        <v>34483201</v>
      </c>
      <c r="J60" s="31">
        <v>110008020</v>
      </c>
      <c r="K60" s="26">
        <v>115508436</v>
      </c>
      <c r="L60" s="27">
        <v>121283892</v>
      </c>
    </row>
    <row r="61" spans="1:12" ht="13.5" x14ac:dyDescent="0.25">
      <c r="A61" s="3" t="s">
        <v>38</v>
      </c>
      <c r="B61" s="2" t="s">
        <v>20</v>
      </c>
      <c r="C61" s="20">
        <v>1368099</v>
      </c>
      <c r="D61" s="20">
        <v>4343</v>
      </c>
      <c r="E61" s="21">
        <v>21991</v>
      </c>
      <c r="F61" s="22">
        <v>11020020</v>
      </c>
      <c r="G61" s="20">
        <v>46152</v>
      </c>
      <c r="H61" s="23">
        <v>46152</v>
      </c>
      <c r="I61" s="24">
        <v>22934</v>
      </c>
      <c r="J61" s="25">
        <v>3050004</v>
      </c>
      <c r="K61" s="20">
        <v>3202512</v>
      </c>
      <c r="L61" s="21">
        <v>3362640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219797442</v>
      </c>
      <c r="D63" s="66">
        <f t="shared" ref="D63:L63" si="4">+D43+D47+D53+D57+D62</f>
        <v>323186091</v>
      </c>
      <c r="E63" s="67">
        <f t="shared" si="4"/>
        <v>345687022</v>
      </c>
      <c r="F63" s="68">
        <f t="shared" si="4"/>
        <v>231218064</v>
      </c>
      <c r="G63" s="66">
        <f t="shared" si="4"/>
        <v>203516162</v>
      </c>
      <c r="H63" s="69">
        <f t="shared" si="4"/>
        <v>203516162</v>
      </c>
      <c r="I63" s="70">
        <f t="shared" si="4"/>
        <v>198267925</v>
      </c>
      <c r="J63" s="71">
        <f t="shared" si="4"/>
        <v>231766128</v>
      </c>
      <c r="K63" s="66">
        <f t="shared" si="4"/>
        <v>243354588</v>
      </c>
      <c r="L63" s="67">
        <f t="shared" si="4"/>
        <v>255522528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198690507</v>
      </c>
      <c r="D66" s="20">
        <v>320159245</v>
      </c>
      <c r="E66" s="34">
        <v>300259293</v>
      </c>
      <c r="F66" s="25">
        <v>220198044</v>
      </c>
      <c r="G66" s="20">
        <v>179220976</v>
      </c>
      <c r="H66" s="23">
        <v>179220976</v>
      </c>
      <c r="I66" s="21">
        <v>191124521</v>
      </c>
      <c r="J66" s="35">
        <v>218681064</v>
      </c>
      <c r="K66" s="20">
        <v>229615188</v>
      </c>
      <c r="L66" s="23">
        <v>241096056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198690507</v>
      </c>
      <c r="D70" s="36">
        <f t="shared" ref="D70:L70" si="5">SUM(D66:D69)</f>
        <v>320159245</v>
      </c>
      <c r="E70" s="37">
        <f t="shared" si="5"/>
        <v>300259293</v>
      </c>
      <c r="F70" s="38">
        <f t="shared" si="5"/>
        <v>220198044</v>
      </c>
      <c r="G70" s="36">
        <f t="shared" si="5"/>
        <v>179220976</v>
      </c>
      <c r="H70" s="39">
        <f t="shared" si="5"/>
        <v>179220976</v>
      </c>
      <c r="I70" s="40">
        <f t="shared" si="5"/>
        <v>191124521</v>
      </c>
      <c r="J70" s="41">
        <f t="shared" si="5"/>
        <v>218681064</v>
      </c>
      <c r="K70" s="36">
        <f t="shared" si="5"/>
        <v>229615188</v>
      </c>
      <c r="L70" s="37">
        <f t="shared" si="5"/>
        <v>241096056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-1696</v>
      </c>
      <c r="D72" s="20">
        <v>166398</v>
      </c>
      <c r="E72" s="21">
        <v>4443939</v>
      </c>
      <c r="F72" s="22">
        <v>11000016</v>
      </c>
      <c r="G72" s="20">
        <v>16033150</v>
      </c>
      <c r="H72" s="23">
        <v>16033150</v>
      </c>
      <c r="I72" s="24">
        <v>3209755</v>
      </c>
      <c r="J72" s="25">
        <v>5300004</v>
      </c>
      <c r="K72" s="20">
        <v>5565012</v>
      </c>
      <c r="L72" s="21">
        <v>5843280</v>
      </c>
    </row>
    <row r="73" spans="1:12" ht="13.5" x14ac:dyDescent="0.25">
      <c r="A73" s="72" t="s">
        <v>52</v>
      </c>
      <c r="B73" s="2" t="s">
        <v>20</v>
      </c>
      <c r="C73" s="20">
        <v>140088</v>
      </c>
      <c r="D73" s="20">
        <v>2180352</v>
      </c>
      <c r="E73" s="21">
        <v>218376</v>
      </c>
      <c r="F73" s="22"/>
      <c r="G73" s="20">
        <v>8248700</v>
      </c>
      <c r="H73" s="23">
        <v>8248700</v>
      </c>
      <c r="I73" s="24">
        <v>468547</v>
      </c>
      <c r="J73" s="25">
        <v>7785060</v>
      </c>
      <c r="K73" s="20">
        <v>8174388</v>
      </c>
      <c r="L73" s="21">
        <v>8583192</v>
      </c>
    </row>
    <row r="74" spans="1:12" ht="13.5" x14ac:dyDescent="0.25">
      <c r="A74" s="4" t="s">
        <v>53</v>
      </c>
      <c r="B74" s="5" t="s">
        <v>54</v>
      </c>
      <c r="C74" s="66">
        <f>SUM(C70:C73)</f>
        <v>198828899</v>
      </c>
      <c r="D74" s="66">
        <f t="shared" ref="D74:L74" si="6">SUM(D70:D73)</f>
        <v>322505995</v>
      </c>
      <c r="E74" s="67">
        <f t="shared" si="6"/>
        <v>304921608</v>
      </c>
      <c r="F74" s="68">
        <f t="shared" si="6"/>
        <v>231198060</v>
      </c>
      <c r="G74" s="66">
        <f t="shared" si="6"/>
        <v>203502826</v>
      </c>
      <c r="H74" s="69">
        <f t="shared" si="6"/>
        <v>203502826</v>
      </c>
      <c r="I74" s="70">
        <f t="shared" si="6"/>
        <v>194802823</v>
      </c>
      <c r="J74" s="71">
        <f t="shared" si="6"/>
        <v>231766128</v>
      </c>
      <c r="K74" s="66">
        <f t="shared" si="6"/>
        <v>243354588</v>
      </c>
      <c r="L74" s="67">
        <f t="shared" si="6"/>
        <v>255522528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3565528</v>
      </c>
      <c r="D43" s="14">
        <f t="shared" ref="D43:L43" si="0">SUM(D44:D46)</f>
        <v>26425361</v>
      </c>
      <c r="E43" s="15">
        <f t="shared" si="0"/>
        <v>6904888</v>
      </c>
      <c r="F43" s="16">
        <f t="shared" si="0"/>
        <v>3800000</v>
      </c>
      <c r="G43" s="14">
        <f t="shared" si="0"/>
        <v>3295800</v>
      </c>
      <c r="H43" s="17">
        <f>SUM(H44:H46)</f>
        <v>3295800</v>
      </c>
      <c r="I43" s="18">
        <f t="shared" si="0"/>
        <v>2681402</v>
      </c>
      <c r="J43" s="19">
        <f t="shared" si="0"/>
        <v>2400000</v>
      </c>
      <c r="K43" s="14">
        <f t="shared" si="0"/>
        <v>5500000</v>
      </c>
      <c r="L43" s="17">
        <f t="shared" si="0"/>
        <v>10200000</v>
      </c>
    </row>
    <row r="44" spans="1:12" ht="13.5" x14ac:dyDescent="0.25">
      <c r="A44" s="3" t="s">
        <v>21</v>
      </c>
      <c r="B44" s="2" t="s">
        <v>20</v>
      </c>
      <c r="C44" s="20">
        <v>622352</v>
      </c>
      <c r="D44" s="20">
        <v>680157</v>
      </c>
      <c r="E44" s="21">
        <v>1565262</v>
      </c>
      <c r="F44" s="22"/>
      <c r="G44" s="20">
        <v>76900</v>
      </c>
      <c r="H44" s="23">
        <v>76900</v>
      </c>
      <c r="I44" s="24">
        <v>78354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2943176</v>
      </c>
      <c r="D45" s="26">
        <v>25745204</v>
      </c>
      <c r="E45" s="27">
        <v>5339626</v>
      </c>
      <c r="F45" s="28">
        <v>3800000</v>
      </c>
      <c r="G45" s="26">
        <v>3218900</v>
      </c>
      <c r="H45" s="29">
        <v>3218900</v>
      </c>
      <c r="I45" s="30">
        <v>2603048</v>
      </c>
      <c r="J45" s="31">
        <v>2400000</v>
      </c>
      <c r="K45" s="26">
        <v>5500000</v>
      </c>
      <c r="L45" s="27">
        <v>10200000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216200</v>
      </c>
      <c r="D47" s="14">
        <f t="shared" ref="D47:L47" si="1">SUM(D48:D52)</f>
        <v>39670</v>
      </c>
      <c r="E47" s="18">
        <f t="shared" si="1"/>
        <v>4179933</v>
      </c>
      <c r="F47" s="32">
        <f t="shared" si="1"/>
        <v>0</v>
      </c>
      <c r="G47" s="14">
        <f t="shared" si="1"/>
        <v>2202617</v>
      </c>
      <c r="H47" s="17">
        <f>SUM(H48:H52)</f>
        <v>2202617</v>
      </c>
      <c r="I47" s="33">
        <f t="shared" si="1"/>
        <v>883924</v>
      </c>
      <c r="J47" s="16">
        <f t="shared" si="1"/>
        <v>0</v>
      </c>
      <c r="K47" s="14">
        <f t="shared" si="1"/>
        <v>5338152</v>
      </c>
      <c r="L47" s="18">
        <f t="shared" si="1"/>
        <v>10065441</v>
      </c>
    </row>
    <row r="48" spans="1:12" ht="13.5" x14ac:dyDescent="0.25">
      <c r="A48" s="3" t="s">
        <v>25</v>
      </c>
      <c r="B48" s="2" t="s">
        <v>20</v>
      </c>
      <c r="C48" s="20">
        <v>3200</v>
      </c>
      <c r="D48" s="20">
        <v>39670</v>
      </c>
      <c r="E48" s="21">
        <v>4179933</v>
      </c>
      <c r="F48" s="22"/>
      <c r="G48" s="20">
        <v>941277</v>
      </c>
      <c r="H48" s="23">
        <v>941277</v>
      </c>
      <c r="I48" s="24">
        <v>883924</v>
      </c>
      <c r="J48" s="25"/>
      <c r="K48" s="20">
        <v>4576487</v>
      </c>
      <c r="L48" s="21">
        <v>10065441</v>
      </c>
    </row>
    <row r="49" spans="1:12" ht="13.5" x14ac:dyDescent="0.25">
      <c r="A49" s="3" t="s">
        <v>26</v>
      </c>
      <c r="B49" s="2" t="s">
        <v>20</v>
      </c>
      <c r="C49" s="20">
        <v>213000</v>
      </c>
      <c r="D49" s="20"/>
      <c r="E49" s="21"/>
      <c r="F49" s="22"/>
      <c r="G49" s="20">
        <v>1261340</v>
      </c>
      <c r="H49" s="23">
        <v>1261340</v>
      </c>
      <c r="I49" s="24"/>
      <c r="J49" s="25"/>
      <c r="K49" s="20">
        <v>761665</v>
      </c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53446002</v>
      </c>
      <c r="D53" s="14">
        <f t="shared" ref="D53:L53" si="2">SUM(D54:D56)</f>
        <v>41575479</v>
      </c>
      <c r="E53" s="18">
        <f t="shared" si="2"/>
        <v>13302615</v>
      </c>
      <c r="F53" s="32">
        <f t="shared" si="2"/>
        <v>17775805</v>
      </c>
      <c r="G53" s="14">
        <f t="shared" si="2"/>
        <v>21772509</v>
      </c>
      <c r="H53" s="17">
        <f>SUM(H54:H56)</f>
        <v>21772509</v>
      </c>
      <c r="I53" s="33">
        <f t="shared" si="2"/>
        <v>9814317</v>
      </c>
      <c r="J53" s="16">
        <f t="shared" si="2"/>
        <v>35319790</v>
      </c>
      <c r="K53" s="14">
        <f t="shared" si="2"/>
        <v>36676484</v>
      </c>
      <c r="L53" s="18">
        <f t="shared" si="2"/>
        <v>30200366</v>
      </c>
    </row>
    <row r="54" spans="1:12" ht="13.5" x14ac:dyDescent="0.25">
      <c r="A54" s="3" t="s">
        <v>31</v>
      </c>
      <c r="B54" s="2" t="s">
        <v>20</v>
      </c>
      <c r="C54" s="20">
        <v>53446002</v>
      </c>
      <c r="D54" s="20">
        <v>41575479</v>
      </c>
      <c r="E54" s="21">
        <v>69423</v>
      </c>
      <c r="F54" s="22">
        <v>17775805</v>
      </c>
      <c r="G54" s="20">
        <v>19872509</v>
      </c>
      <c r="H54" s="23">
        <v>19872509</v>
      </c>
      <c r="I54" s="24">
        <v>7947424</v>
      </c>
      <c r="J54" s="25">
        <v>35319790</v>
      </c>
      <c r="K54" s="20">
        <v>36676484</v>
      </c>
      <c r="L54" s="21">
        <v>30200366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>
        <v>13233192</v>
      </c>
      <c r="F55" s="22"/>
      <c r="G55" s="20">
        <v>1900000</v>
      </c>
      <c r="H55" s="23">
        <v>1900000</v>
      </c>
      <c r="I55" s="24">
        <v>1866893</v>
      </c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16596516</v>
      </c>
      <c r="D57" s="14">
        <f t="shared" ref="D57:L57" si="3">SUM(D58:D61)</f>
        <v>9945063</v>
      </c>
      <c r="E57" s="18">
        <f t="shared" si="3"/>
        <v>104954005</v>
      </c>
      <c r="F57" s="32">
        <f t="shared" si="3"/>
        <v>109908195</v>
      </c>
      <c r="G57" s="14">
        <f t="shared" si="3"/>
        <v>108439918</v>
      </c>
      <c r="H57" s="17">
        <f>SUM(H58:H61)</f>
        <v>108439918</v>
      </c>
      <c r="I57" s="33">
        <f t="shared" si="3"/>
        <v>64123531</v>
      </c>
      <c r="J57" s="16">
        <f t="shared" si="3"/>
        <v>78190210</v>
      </c>
      <c r="K57" s="14">
        <f t="shared" si="3"/>
        <v>92414364</v>
      </c>
      <c r="L57" s="18">
        <f t="shared" si="3"/>
        <v>90500000</v>
      </c>
    </row>
    <row r="58" spans="1:12" ht="13.5" x14ac:dyDescent="0.25">
      <c r="A58" s="3" t="s">
        <v>35</v>
      </c>
      <c r="B58" s="2" t="s">
        <v>20</v>
      </c>
      <c r="C58" s="20">
        <v>7439887</v>
      </c>
      <c r="D58" s="20">
        <v>346800</v>
      </c>
      <c r="E58" s="21">
        <v>2702809</v>
      </c>
      <c r="F58" s="22">
        <v>1500000</v>
      </c>
      <c r="G58" s="20">
        <v>500000</v>
      </c>
      <c r="H58" s="23">
        <v>500000</v>
      </c>
      <c r="I58" s="24">
        <v>199696</v>
      </c>
      <c r="J58" s="25"/>
      <c r="K58" s="20">
        <v>3000000</v>
      </c>
      <c r="L58" s="21">
        <v>3500000</v>
      </c>
    </row>
    <row r="59" spans="1:12" ht="13.5" x14ac:dyDescent="0.25">
      <c r="A59" s="3" t="s">
        <v>36</v>
      </c>
      <c r="B59" s="2" t="s">
        <v>20</v>
      </c>
      <c r="C59" s="20">
        <v>9156629</v>
      </c>
      <c r="D59" s="20">
        <v>9598263</v>
      </c>
      <c r="E59" s="21">
        <v>102228196</v>
      </c>
      <c r="F59" s="22">
        <v>102141673</v>
      </c>
      <c r="G59" s="20">
        <v>102141673</v>
      </c>
      <c r="H59" s="23">
        <v>102141673</v>
      </c>
      <c r="I59" s="24">
        <v>58742388</v>
      </c>
      <c r="J59" s="25">
        <v>72893636</v>
      </c>
      <c r="K59" s="20">
        <v>89414364</v>
      </c>
      <c r="L59" s="21">
        <v>87000000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>
        <v>100000</v>
      </c>
      <c r="H60" s="29">
        <v>100000</v>
      </c>
      <c r="I60" s="30">
        <v>9561</v>
      </c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>
        <v>23000</v>
      </c>
      <c r="F61" s="22">
        <v>6266522</v>
      </c>
      <c r="G61" s="20">
        <v>5698245</v>
      </c>
      <c r="H61" s="23">
        <v>5698245</v>
      </c>
      <c r="I61" s="24">
        <v>5171886</v>
      </c>
      <c r="J61" s="25">
        <v>5296574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73824246</v>
      </c>
      <c r="D63" s="66">
        <f t="shared" ref="D63:L63" si="4">+D43+D47+D53+D57+D62</f>
        <v>77985573</v>
      </c>
      <c r="E63" s="67">
        <f t="shared" si="4"/>
        <v>129341441</v>
      </c>
      <c r="F63" s="68">
        <f t="shared" si="4"/>
        <v>131484000</v>
      </c>
      <c r="G63" s="66">
        <f t="shared" si="4"/>
        <v>135710844</v>
      </c>
      <c r="H63" s="69">
        <f t="shared" si="4"/>
        <v>135710844</v>
      </c>
      <c r="I63" s="70">
        <f t="shared" si="4"/>
        <v>77503174</v>
      </c>
      <c r="J63" s="71">
        <f t="shared" si="4"/>
        <v>115910000</v>
      </c>
      <c r="K63" s="66">
        <f t="shared" si="4"/>
        <v>139929000</v>
      </c>
      <c r="L63" s="67">
        <f t="shared" si="4"/>
        <v>140965807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58640631</v>
      </c>
      <c r="D66" s="20">
        <v>49220310</v>
      </c>
      <c r="E66" s="34">
        <v>119102164</v>
      </c>
      <c r="F66" s="25">
        <v>126184000</v>
      </c>
      <c r="G66" s="20">
        <v>126548400</v>
      </c>
      <c r="H66" s="23">
        <v>126548400</v>
      </c>
      <c r="I66" s="21">
        <v>69709714</v>
      </c>
      <c r="J66" s="35">
        <v>113510000</v>
      </c>
      <c r="K66" s="20">
        <v>131429000</v>
      </c>
      <c r="L66" s="23">
        <v>127265807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>
        <v>4858044</v>
      </c>
      <c r="H67" s="23">
        <v>4858044</v>
      </c>
      <c r="I67" s="24">
        <v>4347826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58640631</v>
      </c>
      <c r="D70" s="36">
        <f t="shared" ref="D70:L70" si="5">SUM(D66:D69)</f>
        <v>49220310</v>
      </c>
      <c r="E70" s="37">
        <f t="shared" si="5"/>
        <v>119102164</v>
      </c>
      <c r="F70" s="38">
        <f t="shared" si="5"/>
        <v>126184000</v>
      </c>
      <c r="G70" s="36">
        <f t="shared" si="5"/>
        <v>131406444</v>
      </c>
      <c r="H70" s="39">
        <f t="shared" si="5"/>
        <v>131406444</v>
      </c>
      <c r="I70" s="40">
        <f t="shared" si="5"/>
        <v>74057540</v>
      </c>
      <c r="J70" s="41">
        <f t="shared" si="5"/>
        <v>113510000</v>
      </c>
      <c r="K70" s="36">
        <f t="shared" si="5"/>
        <v>131429000</v>
      </c>
      <c r="L70" s="37">
        <f t="shared" si="5"/>
        <v>127265807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15183615</v>
      </c>
      <c r="D73" s="20">
        <v>28765263</v>
      </c>
      <c r="E73" s="21">
        <v>10119277</v>
      </c>
      <c r="F73" s="22">
        <v>5300000</v>
      </c>
      <c r="G73" s="20">
        <v>4304400</v>
      </c>
      <c r="H73" s="23">
        <v>4304400</v>
      </c>
      <c r="I73" s="24">
        <v>3445634</v>
      </c>
      <c r="J73" s="25">
        <v>2400000</v>
      </c>
      <c r="K73" s="20">
        <v>8500000</v>
      </c>
      <c r="L73" s="21">
        <v>13700000</v>
      </c>
    </row>
    <row r="74" spans="1:12" ht="13.5" x14ac:dyDescent="0.25">
      <c r="A74" s="4" t="s">
        <v>53</v>
      </c>
      <c r="B74" s="5" t="s">
        <v>54</v>
      </c>
      <c r="C74" s="66">
        <f>SUM(C70:C73)</f>
        <v>73824246</v>
      </c>
      <c r="D74" s="66">
        <f t="shared" ref="D74:L74" si="6">SUM(D70:D73)</f>
        <v>77985573</v>
      </c>
      <c r="E74" s="67">
        <f t="shared" si="6"/>
        <v>129221441</v>
      </c>
      <c r="F74" s="68">
        <f t="shared" si="6"/>
        <v>131484000</v>
      </c>
      <c r="G74" s="66">
        <f t="shared" si="6"/>
        <v>135710844</v>
      </c>
      <c r="H74" s="69">
        <f t="shared" si="6"/>
        <v>135710844</v>
      </c>
      <c r="I74" s="70">
        <f t="shared" si="6"/>
        <v>77503174</v>
      </c>
      <c r="J74" s="71">
        <f t="shared" si="6"/>
        <v>115910000</v>
      </c>
      <c r="K74" s="66">
        <f t="shared" si="6"/>
        <v>139929000</v>
      </c>
      <c r="L74" s="67">
        <f t="shared" si="6"/>
        <v>140965807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4896429</v>
      </c>
      <c r="D43" s="14">
        <f t="shared" ref="D43:L43" si="0">SUM(D44:D46)</f>
        <v>1114003</v>
      </c>
      <c r="E43" s="15">
        <f t="shared" si="0"/>
        <v>7031926</v>
      </c>
      <c r="F43" s="16">
        <f t="shared" si="0"/>
        <v>10000000</v>
      </c>
      <c r="G43" s="14">
        <f t="shared" si="0"/>
        <v>10000000</v>
      </c>
      <c r="H43" s="17">
        <f>SUM(H44:H46)</f>
        <v>10000000</v>
      </c>
      <c r="I43" s="18">
        <f t="shared" si="0"/>
        <v>2072674</v>
      </c>
      <c r="J43" s="19">
        <f t="shared" si="0"/>
        <v>3096303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4896429</v>
      </c>
      <c r="D45" s="26">
        <v>1114003</v>
      </c>
      <c r="E45" s="27">
        <v>7031926</v>
      </c>
      <c r="F45" s="28">
        <v>10000000</v>
      </c>
      <c r="G45" s="26">
        <v>10000000</v>
      </c>
      <c r="H45" s="29">
        <v>10000000</v>
      </c>
      <c r="I45" s="30">
        <v>2072674</v>
      </c>
      <c r="J45" s="31">
        <v>3096303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2090347</v>
      </c>
      <c r="D47" s="14">
        <f t="shared" ref="D47:L47" si="1">SUM(D48:D52)</f>
        <v>8542232</v>
      </c>
      <c r="E47" s="18">
        <f t="shared" si="1"/>
        <v>885172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1332657</v>
      </c>
      <c r="J47" s="16">
        <f t="shared" si="1"/>
        <v>1628636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>
        <v>568550</v>
      </c>
      <c r="J48" s="25">
        <v>1628636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1988432</v>
      </c>
      <c r="D49" s="20">
        <v>1225105</v>
      </c>
      <c r="E49" s="21">
        <v>885172</v>
      </c>
      <c r="F49" s="22"/>
      <c r="G49" s="20"/>
      <c r="H49" s="23"/>
      <c r="I49" s="24">
        <v>764107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101915</v>
      </c>
      <c r="D50" s="20">
        <v>7317127</v>
      </c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1420170</v>
      </c>
      <c r="D53" s="14">
        <f t="shared" ref="D53:L53" si="2">SUM(D54:D56)</f>
        <v>397096</v>
      </c>
      <c r="E53" s="18">
        <f t="shared" si="2"/>
        <v>14418167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5331926</v>
      </c>
      <c r="J53" s="16">
        <f t="shared" si="2"/>
        <v>14071314</v>
      </c>
      <c r="K53" s="14">
        <f t="shared" si="2"/>
        <v>30219000</v>
      </c>
      <c r="L53" s="18">
        <f t="shared" si="2"/>
        <v>32552000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1420170</v>
      </c>
      <c r="D55" s="20">
        <v>397096</v>
      </c>
      <c r="E55" s="21">
        <v>14418167</v>
      </c>
      <c r="F55" s="22"/>
      <c r="G55" s="20"/>
      <c r="H55" s="23"/>
      <c r="I55" s="24">
        <v>5331926</v>
      </c>
      <c r="J55" s="25">
        <v>14071314</v>
      </c>
      <c r="K55" s="20">
        <v>30219000</v>
      </c>
      <c r="L55" s="21">
        <v>32552000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30682427</v>
      </c>
      <c r="D57" s="14">
        <f t="shared" ref="D57:L57" si="3">SUM(D58:D61)</f>
        <v>31141983</v>
      </c>
      <c r="E57" s="18">
        <f t="shared" si="3"/>
        <v>59295848</v>
      </c>
      <c r="F57" s="32">
        <f t="shared" si="3"/>
        <v>187218000</v>
      </c>
      <c r="G57" s="14">
        <f t="shared" si="3"/>
        <v>187218000</v>
      </c>
      <c r="H57" s="17">
        <f>SUM(H58:H61)</f>
        <v>187218000</v>
      </c>
      <c r="I57" s="33">
        <f t="shared" si="3"/>
        <v>72551446</v>
      </c>
      <c r="J57" s="16">
        <f t="shared" si="3"/>
        <v>115452746</v>
      </c>
      <c r="K57" s="14">
        <f t="shared" si="3"/>
        <v>135448000</v>
      </c>
      <c r="L57" s="18">
        <f t="shared" si="3"/>
        <v>185959000</v>
      </c>
    </row>
    <row r="58" spans="1:12" ht="13.5" x14ac:dyDescent="0.25">
      <c r="A58" s="3" t="s">
        <v>35</v>
      </c>
      <c r="B58" s="2" t="s">
        <v>20</v>
      </c>
      <c r="C58" s="20"/>
      <c r="D58" s="20">
        <v>371900</v>
      </c>
      <c r="E58" s="21">
        <v>623990</v>
      </c>
      <c r="F58" s="22"/>
      <c r="G58" s="20"/>
      <c r="H58" s="23"/>
      <c r="I58" s="24">
        <v>278588</v>
      </c>
      <c r="J58" s="25">
        <v>7183000</v>
      </c>
      <c r="K58" s="20">
        <v>5000000</v>
      </c>
      <c r="L58" s="21">
        <v>4000000</v>
      </c>
    </row>
    <row r="59" spans="1:12" ht="13.5" x14ac:dyDescent="0.25">
      <c r="A59" s="3" t="s">
        <v>36</v>
      </c>
      <c r="B59" s="2" t="s">
        <v>20</v>
      </c>
      <c r="C59" s="20">
        <v>18831217</v>
      </c>
      <c r="D59" s="20">
        <v>10806989</v>
      </c>
      <c r="E59" s="21">
        <v>52342117</v>
      </c>
      <c r="F59" s="22">
        <v>29189000</v>
      </c>
      <c r="G59" s="20">
        <v>29189000</v>
      </c>
      <c r="H59" s="23">
        <v>29189000</v>
      </c>
      <c r="I59" s="24">
        <v>71210368</v>
      </c>
      <c r="J59" s="25">
        <v>106269746</v>
      </c>
      <c r="K59" s="20">
        <v>130448000</v>
      </c>
      <c r="L59" s="21">
        <v>181959000</v>
      </c>
    </row>
    <row r="60" spans="1:12" ht="13.5" x14ac:dyDescent="0.25">
      <c r="A60" s="3" t="s">
        <v>37</v>
      </c>
      <c r="B60" s="2" t="s">
        <v>20</v>
      </c>
      <c r="C60" s="26">
        <v>11851210</v>
      </c>
      <c r="D60" s="26">
        <v>19963094</v>
      </c>
      <c r="E60" s="27">
        <v>6329741</v>
      </c>
      <c r="F60" s="28">
        <v>29630000</v>
      </c>
      <c r="G60" s="26">
        <v>29630000</v>
      </c>
      <c r="H60" s="29">
        <v>29630000</v>
      </c>
      <c r="I60" s="30">
        <v>1062490</v>
      </c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>
        <v>128399000</v>
      </c>
      <c r="G61" s="20">
        <v>128399000</v>
      </c>
      <c r="H61" s="23">
        <v>128399000</v>
      </c>
      <c r="I61" s="24"/>
      <c r="J61" s="25">
        <v>2000000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39089373</v>
      </c>
      <c r="D63" s="66">
        <f t="shared" ref="D63:L63" si="4">+D43+D47+D53+D57+D62</f>
        <v>41195314</v>
      </c>
      <c r="E63" s="67">
        <f t="shared" si="4"/>
        <v>81631113</v>
      </c>
      <c r="F63" s="68">
        <f t="shared" si="4"/>
        <v>197218000</v>
      </c>
      <c r="G63" s="66">
        <f t="shared" si="4"/>
        <v>197218000</v>
      </c>
      <c r="H63" s="69">
        <f t="shared" si="4"/>
        <v>197218000</v>
      </c>
      <c r="I63" s="70">
        <f t="shared" si="4"/>
        <v>81288703</v>
      </c>
      <c r="J63" s="71">
        <f t="shared" si="4"/>
        <v>134248999</v>
      </c>
      <c r="K63" s="66">
        <f t="shared" si="4"/>
        <v>165667000</v>
      </c>
      <c r="L63" s="67">
        <f t="shared" si="4"/>
        <v>218511000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38987458</v>
      </c>
      <c r="D66" s="20">
        <v>32764184</v>
      </c>
      <c r="E66" s="34">
        <v>74046255</v>
      </c>
      <c r="F66" s="25">
        <v>185718000</v>
      </c>
      <c r="G66" s="20">
        <v>185718000</v>
      </c>
      <c r="H66" s="23">
        <v>185718000</v>
      </c>
      <c r="I66" s="21">
        <v>79216029</v>
      </c>
      <c r="J66" s="35">
        <v>131148999</v>
      </c>
      <c r="K66" s="20">
        <v>165667000</v>
      </c>
      <c r="L66" s="23">
        <v>218511000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38987458</v>
      </c>
      <c r="D70" s="36">
        <f t="shared" ref="D70:L70" si="5">SUM(D66:D69)</f>
        <v>32764184</v>
      </c>
      <c r="E70" s="37">
        <f t="shared" si="5"/>
        <v>74046255</v>
      </c>
      <c r="F70" s="38">
        <f t="shared" si="5"/>
        <v>185718000</v>
      </c>
      <c r="G70" s="36">
        <f t="shared" si="5"/>
        <v>185718000</v>
      </c>
      <c r="H70" s="39">
        <f t="shared" si="5"/>
        <v>185718000</v>
      </c>
      <c r="I70" s="40">
        <f t="shared" si="5"/>
        <v>79216029</v>
      </c>
      <c r="J70" s="41">
        <f t="shared" si="5"/>
        <v>131148999</v>
      </c>
      <c r="K70" s="36">
        <f t="shared" si="5"/>
        <v>165667000</v>
      </c>
      <c r="L70" s="37">
        <f t="shared" si="5"/>
        <v>218511000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>
        <v>6054003</v>
      </c>
      <c r="F73" s="22">
        <v>11500000</v>
      </c>
      <c r="G73" s="20">
        <v>11500000</v>
      </c>
      <c r="H73" s="23">
        <v>11500000</v>
      </c>
      <c r="I73" s="24">
        <v>2072674</v>
      </c>
      <c r="J73" s="25">
        <v>3100000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38987458</v>
      </c>
      <c r="D74" s="66">
        <f t="shared" ref="D74:L74" si="6">SUM(D70:D73)</f>
        <v>32764184</v>
      </c>
      <c r="E74" s="67">
        <f t="shared" si="6"/>
        <v>80100258</v>
      </c>
      <c r="F74" s="68">
        <f t="shared" si="6"/>
        <v>197218000</v>
      </c>
      <c r="G74" s="66">
        <f t="shared" si="6"/>
        <v>197218000</v>
      </c>
      <c r="H74" s="69">
        <f t="shared" si="6"/>
        <v>197218000</v>
      </c>
      <c r="I74" s="70">
        <f t="shared" si="6"/>
        <v>81288703</v>
      </c>
      <c r="J74" s="71">
        <f t="shared" si="6"/>
        <v>134248999</v>
      </c>
      <c r="K74" s="66">
        <f t="shared" si="6"/>
        <v>165667000</v>
      </c>
      <c r="L74" s="67">
        <f t="shared" si="6"/>
        <v>218511000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1845538</v>
      </c>
      <c r="D43" s="14">
        <f t="shared" ref="D43:L43" si="0">SUM(D44:D46)</f>
        <v>2384623</v>
      </c>
      <c r="E43" s="15">
        <f t="shared" si="0"/>
        <v>3974706</v>
      </c>
      <c r="F43" s="16">
        <f t="shared" si="0"/>
        <v>37842281</v>
      </c>
      <c r="G43" s="14">
        <f t="shared" si="0"/>
        <v>19192281</v>
      </c>
      <c r="H43" s="17">
        <f>SUM(H44:H46)</f>
        <v>19192281</v>
      </c>
      <c r="I43" s="18">
        <f t="shared" si="0"/>
        <v>3229132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148999</v>
      </c>
      <c r="D44" s="20">
        <v>1035635</v>
      </c>
      <c r="E44" s="21">
        <v>421355</v>
      </c>
      <c r="F44" s="22">
        <v>14945078</v>
      </c>
      <c r="G44" s="20">
        <v>12995078</v>
      </c>
      <c r="H44" s="23">
        <v>12995078</v>
      </c>
      <c r="I44" s="24">
        <v>-41737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1696539</v>
      </c>
      <c r="D45" s="26">
        <v>1348988</v>
      </c>
      <c r="E45" s="27">
        <v>3553351</v>
      </c>
      <c r="F45" s="28">
        <v>22897203</v>
      </c>
      <c r="G45" s="26">
        <v>6197203</v>
      </c>
      <c r="H45" s="29">
        <v>6197203</v>
      </c>
      <c r="I45" s="30">
        <v>3270869</v>
      </c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25520048</v>
      </c>
      <c r="D47" s="14">
        <f t="shared" ref="D47:L47" si="1">SUM(D48:D52)</f>
        <v>21619819</v>
      </c>
      <c r="E47" s="18">
        <f t="shared" si="1"/>
        <v>307405712</v>
      </c>
      <c r="F47" s="32">
        <f t="shared" si="1"/>
        <v>40262317</v>
      </c>
      <c r="G47" s="14">
        <f t="shared" si="1"/>
        <v>13884527</v>
      </c>
      <c r="H47" s="17">
        <f>SUM(H48:H52)</f>
        <v>13884527</v>
      </c>
      <c r="I47" s="33">
        <f t="shared" si="1"/>
        <v>8530278</v>
      </c>
      <c r="J47" s="16">
        <f t="shared" si="1"/>
        <v>43403364</v>
      </c>
      <c r="K47" s="14">
        <f t="shared" si="1"/>
        <v>35100357</v>
      </c>
      <c r="L47" s="18">
        <f t="shared" si="1"/>
        <v>96894587</v>
      </c>
    </row>
    <row r="48" spans="1:12" ht="13.5" x14ac:dyDescent="0.25">
      <c r="A48" s="3" t="s">
        <v>25</v>
      </c>
      <c r="B48" s="2" t="s">
        <v>20</v>
      </c>
      <c r="C48" s="20">
        <v>16511184</v>
      </c>
      <c r="D48" s="20">
        <v>14896992</v>
      </c>
      <c r="E48" s="21">
        <v>304605824</v>
      </c>
      <c r="F48" s="22">
        <v>19406942</v>
      </c>
      <c r="G48" s="20">
        <v>4260854</v>
      </c>
      <c r="H48" s="23">
        <v>4260854</v>
      </c>
      <c r="I48" s="24">
        <v>3274655</v>
      </c>
      <c r="J48" s="25">
        <v>14983600</v>
      </c>
      <c r="K48" s="20">
        <v>18853607</v>
      </c>
      <c r="L48" s="21">
        <v>36145081</v>
      </c>
    </row>
    <row r="49" spans="1:12" ht="13.5" x14ac:dyDescent="0.25">
      <c r="A49" s="3" t="s">
        <v>26</v>
      </c>
      <c r="B49" s="2" t="s">
        <v>20</v>
      </c>
      <c r="C49" s="20">
        <v>7404643</v>
      </c>
      <c r="D49" s="20">
        <v>6722827</v>
      </c>
      <c r="E49" s="21">
        <v>1351297</v>
      </c>
      <c r="F49" s="22">
        <v>17855375</v>
      </c>
      <c r="G49" s="20">
        <v>6623673</v>
      </c>
      <c r="H49" s="23">
        <v>6623673</v>
      </c>
      <c r="I49" s="24">
        <v>5255623</v>
      </c>
      <c r="J49" s="25">
        <v>28419764</v>
      </c>
      <c r="K49" s="20">
        <v>15246750</v>
      </c>
      <c r="L49" s="21">
        <v>59749506</v>
      </c>
    </row>
    <row r="50" spans="1:12" ht="13.5" x14ac:dyDescent="0.25">
      <c r="A50" s="3" t="s">
        <v>27</v>
      </c>
      <c r="B50" s="2" t="s">
        <v>20</v>
      </c>
      <c r="C50" s="20">
        <v>1604221</v>
      </c>
      <c r="D50" s="20"/>
      <c r="E50" s="21">
        <v>1448591</v>
      </c>
      <c r="F50" s="22">
        <v>3000000</v>
      </c>
      <c r="G50" s="20">
        <v>3000000</v>
      </c>
      <c r="H50" s="23">
        <v>3000000</v>
      </c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>
        <v>1000000</v>
      </c>
      <c r="L51" s="21">
        <v>1000000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34867845</v>
      </c>
      <c r="D53" s="14">
        <f t="shared" ref="D53:L53" si="2">SUM(D54:D56)</f>
        <v>14817932</v>
      </c>
      <c r="E53" s="18">
        <f t="shared" si="2"/>
        <v>-115710888</v>
      </c>
      <c r="F53" s="32">
        <f t="shared" si="2"/>
        <v>14766413</v>
      </c>
      <c r="G53" s="14">
        <f t="shared" si="2"/>
        <v>6742713</v>
      </c>
      <c r="H53" s="17">
        <f>SUM(H54:H56)</f>
        <v>6742713</v>
      </c>
      <c r="I53" s="33">
        <f t="shared" si="2"/>
        <v>6121505</v>
      </c>
      <c r="J53" s="16">
        <f t="shared" si="2"/>
        <v>10317721</v>
      </c>
      <c r="K53" s="14">
        <f t="shared" si="2"/>
        <v>89074020</v>
      </c>
      <c r="L53" s="18">
        <f t="shared" si="2"/>
        <v>56000000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34867845</v>
      </c>
      <c r="D55" s="20">
        <v>14817932</v>
      </c>
      <c r="E55" s="21">
        <v>-115710888</v>
      </c>
      <c r="F55" s="22">
        <v>14766413</v>
      </c>
      <c r="G55" s="20">
        <v>6742713</v>
      </c>
      <c r="H55" s="23">
        <v>6742713</v>
      </c>
      <c r="I55" s="24">
        <v>6121505</v>
      </c>
      <c r="J55" s="25">
        <v>10317721</v>
      </c>
      <c r="K55" s="20">
        <v>89074020</v>
      </c>
      <c r="L55" s="21">
        <v>56000000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170936059</v>
      </c>
      <c r="D57" s="14">
        <f t="shared" ref="D57:L57" si="3">SUM(D58:D61)</f>
        <v>220929266</v>
      </c>
      <c r="E57" s="18">
        <f t="shared" si="3"/>
        <v>-306327644</v>
      </c>
      <c r="F57" s="32">
        <f t="shared" si="3"/>
        <v>187743163</v>
      </c>
      <c r="G57" s="14">
        <f t="shared" si="3"/>
        <v>274170659</v>
      </c>
      <c r="H57" s="17">
        <f>SUM(H58:H61)</f>
        <v>274170659</v>
      </c>
      <c r="I57" s="33">
        <f t="shared" si="3"/>
        <v>229219143</v>
      </c>
      <c r="J57" s="16">
        <f t="shared" si="3"/>
        <v>172271761</v>
      </c>
      <c r="K57" s="14">
        <f t="shared" si="3"/>
        <v>121222023</v>
      </c>
      <c r="L57" s="18">
        <f t="shared" si="3"/>
        <v>124253413</v>
      </c>
    </row>
    <row r="58" spans="1:12" ht="13.5" x14ac:dyDescent="0.25">
      <c r="A58" s="3" t="s">
        <v>35</v>
      </c>
      <c r="B58" s="2" t="s">
        <v>20</v>
      </c>
      <c r="C58" s="20">
        <v>19318687</v>
      </c>
      <c r="D58" s="20">
        <v>45840455</v>
      </c>
      <c r="E58" s="21">
        <v>-474721957</v>
      </c>
      <c r="F58" s="22">
        <v>16677693</v>
      </c>
      <c r="G58" s="20">
        <v>18500000</v>
      </c>
      <c r="H58" s="23">
        <v>18500000</v>
      </c>
      <c r="I58" s="24">
        <v>12162826</v>
      </c>
      <c r="J58" s="25">
        <v>1677693</v>
      </c>
      <c r="K58" s="20">
        <v>3300000</v>
      </c>
      <c r="L58" s="21">
        <v>3000000</v>
      </c>
    </row>
    <row r="59" spans="1:12" ht="13.5" x14ac:dyDescent="0.25">
      <c r="A59" s="3" t="s">
        <v>36</v>
      </c>
      <c r="B59" s="2" t="s">
        <v>20</v>
      </c>
      <c r="C59" s="20">
        <v>102224811</v>
      </c>
      <c r="D59" s="20">
        <v>158096204</v>
      </c>
      <c r="E59" s="21">
        <v>60765453</v>
      </c>
      <c r="F59" s="22">
        <v>87461969</v>
      </c>
      <c r="G59" s="20">
        <v>103298101</v>
      </c>
      <c r="H59" s="23">
        <v>103298101</v>
      </c>
      <c r="I59" s="24">
        <v>88128303</v>
      </c>
      <c r="J59" s="25">
        <v>77636089</v>
      </c>
      <c r="K59" s="20">
        <v>82006942</v>
      </c>
      <c r="L59" s="21">
        <v>62253413</v>
      </c>
    </row>
    <row r="60" spans="1:12" ht="13.5" x14ac:dyDescent="0.25">
      <c r="A60" s="3" t="s">
        <v>37</v>
      </c>
      <c r="B60" s="2" t="s">
        <v>20</v>
      </c>
      <c r="C60" s="26">
        <v>49392561</v>
      </c>
      <c r="D60" s="26">
        <v>16992607</v>
      </c>
      <c r="E60" s="27">
        <v>107628860</v>
      </c>
      <c r="F60" s="28">
        <v>83603501</v>
      </c>
      <c r="G60" s="26">
        <v>152372558</v>
      </c>
      <c r="H60" s="29">
        <v>152372558</v>
      </c>
      <c r="I60" s="30">
        <v>128928014</v>
      </c>
      <c r="J60" s="31">
        <v>77156800</v>
      </c>
      <c r="K60" s="26">
        <v>35915081</v>
      </c>
      <c r="L60" s="27">
        <v>59000000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>
        <v>15801179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233169490</v>
      </c>
      <c r="D63" s="66">
        <f t="shared" ref="D63:L63" si="4">+D43+D47+D53+D57+D62</f>
        <v>259751640</v>
      </c>
      <c r="E63" s="67">
        <f t="shared" si="4"/>
        <v>-110658114</v>
      </c>
      <c r="F63" s="68">
        <f t="shared" si="4"/>
        <v>280614174</v>
      </c>
      <c r="G63" s="66">
        <f t="shared" si="4"/>
        <v>313990180</v>
      </c>
      <c r="H63" s="69">
        <f t="shared" si="4"/>
        <v>313990180</v>
      </c>
      <c r="I63" s="70">
        <f t="shared" si="4"/>
        <v>247100058</v>
      </c>
      <c r="J63" s="71">
        <f t="shared" si="4"/>
        <v>225992846</v>
      </c>
      <c r="K63" s="66">
        <f t="shared" si="4"/>
        <v>245396400</v>
      </c>
      <c r="L63" s="67">
        <f t="shared" si="4"/>
        <v>277148000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194993346</v>
      </c>
      <c r="D66" s="20">
        <v>257367017</v>
      </c>
      <c r="E66" s="34">
        <v>513405949</v>
      </c>
      <c r="F66" s="25">
        <v>224271893</v>
      </c>
      <c r="G66" s="20">
        <v>207397899</v>
      </c>
      <c r="H66" s="23">
        <v>207397899</v>
      </c>
      <c r="I66" s="21">
        <v>175338225</v>
      </c>
      <c r="J66" s="35">
        <v>225992846</v>
      </c>
      <c r="K66" s="20">
        <v>245396400</v>
      </c>
      <c r="L66" s="23">
        <v>277148000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>
        <v>64900000</v>
      </c>
      <c r="H67" s="23">
        <v>64900000</v>
      </c>
      <c r="I67" s="24">
        <v>56369875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194993346</v>
      </c>
      <c r="D70" s="36">
        <f t="shared" ref="D70:L70" si="5">SUM(D66:D69)</f>
        <v>257367017</v>
      </c>
      <c r="E70" s="37">
        <f t="shared" si="5"/>
        <v>513405949</v>
      </c>
      <c r="F70" s="38">
        <f t="shared" si="5"/>
        <v>224271893</v>
      </c>
      <c r="G70" s="36">
        <f t="shared" si="5"/>
        <v>272297899</v>
      </c>
      <c r="H70" s="39">
        <f t="shared" si="5"/>
        <v>272297899</v>
      </c>
      <c r="I70" s="40">
        <f t="shared" si="5"/>
        <v>231708100</v>
      </c>
      <c r="J70" s="41">
        <f t="shared" si="5"/>
        <v>225992846</v>
      </c>
      <c r="K70" s="36">
        <f t="shared" si="5"/>
        <v>245396400</v>
      </c>
      <c r="L70" s="37">
        <f t="shared" si="5"/>
        <v>277148000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38176144</v>
      </c>
      <c r="D73" s="20">
        <v>2384623</v>
      </c>
      <c r="E73" s="21">
        <v>-624064063</v>
      </c>
      <c r="F73" s="22">
        <v>56342281</v>
      </c>
      <c r="G73" s="20">
        <v>41692281</v>
      </c>
      <c r="H73" s="23">
        <v>41692281</v>
      </c>
      <c r="I73" s="24">
        <v>15391958</v>
      </c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233169490</v>
      </c>
      <c r="D74" s="66">
        <f t="shared" ref="D74:L74" si="6">SUM(D70:D73)</f>
        <v>259751640</v>
      </c>
      <c r="E74" s="67">
        <f t="shared" si="6"/>
        <v>-110658114</v>
      </c>
      <c r="F74" s="68">
        <f t="shared" si="6"/>
        <v>280614174</v>
      </c>
      <c r="G74" s="66">
        <f t="shared" si="6"/>
        <v>313990180</v>
      </c>
      <c r="H74" s="69">
        <f t="shared" si="6"/>
        <v>313990180</v>
      </c>
      <c r="I74" s="70">
        <f t="shared" si="6"/>
        <v>247100058</v>
      </c>
      <c r="J74" s="71">
        <f t="shared" si="6"/>
        <v>225992846</v>
      </c>
      <c r="K74" s="66">
        <f t="shared" si="6"/>
        <v>245396400</v>
      </c>
      <c r="L74" s="67">
        <f t="shared" si="6"/>
        <v>277148000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-18239592</v>
      </c>
      <c r="D43" s="14">
        <f t="shared" ref="D43:L43" si="0">SUM(D44:D46)</f>
        <v>0</v>
      </c>
      <c r="E43" s="15">
        <f t="shared" si="0"/>
        <v>2855624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0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-18239592</v>
      </c>
      <c r="D45" s="26"/>
      <c r="E45" s="27">
        <v>1417960</v>
      </c>
      <c r="F45" s="28"/>
      <c r="G45" s="26"/>
      <c r="H45" s="29"/>
      <c r="I45" s="30"/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>
        <v>1437664</v>
      </c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1364711</v>
      </c>
      <c r="D47" s="14">
        <f t="shared" ref="D47:L47" si="1">SUM(D48:D52)</f>
        <v>486390</v>
      </c>
      <c r="E47" s="18">
        <f t="shared" si="1"/>
        <v>4161261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1364711</v>
      </c>
      <c r="D49" s="20">
        <v>486390</v>
      </c>
      <c r="E49" s="21">
        <v>4161261</v>
      </c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480543</v>
      </c>
      <c r="D53" s="14">
        <f t="shared" ref="D53:L53" si="2">SUM(D54:D56)</f>
        <v>8937875</v>
      </c>
      <c r="E53" s="18">
        <f t="shared" si="2"/>
        <v>14026825</v>
      </c>
      <c r="F53" s="32">
        <f t="shared" si="2"/>
        <v>4004241</v>
      </c>
      <c r="G53" s="14">
        <f t="shared" si="2"/>
        <v>8462983</v>
      </c>
      <c r="H53" s="17">
        <f>SUM(H54:H56)</f>
        <v>8462983</v>
      </c>
      <c r="I53" s="33">
        <f t="shared" si="2"/>
        <v>3118336</v>
      </c>
      <c r="J53" s="16">
        <f t="shared" si="2"/>
        <v>2455979</v>
      </c>
      <c r="K53" s="14">
        <f t="shared" si="2"/>
        <v>4283230</v>
      </c>
      <c r="L53" s="18">
        <f t="shared" si="2"/>
        <v>1334550</v>
      </c>
    </row>
    <row r="54" spans="1:12" ht="13.5" x14ac:dyDescent="0.25">
      <c r="A54" s="3" t="s">
        <v>31</v>
      </c>
      <c r="B54" s="2" t="s">
        <v>20</v>
      </c>
      <c r="C54" s="20">
        <v>11600</v>
      </c>
      <c r="D54" s="20">
        <v>8937875</v>
      </c>
      <c r="E54" s="21">
        <v>10314831</v>
      </c>
      <c r="F54" s="22">
        <v>4004241</v>
      </c>
      <c r="G54" s="20">
        <v>8462983</v>
      </c>
      <c r="H54" s="23">
        <v>8462983</v>
      </c>
      <c r="I54" s="24">
        <v>3118336</v>
      </c>
      <c r="J54" s="25">
        <v>2455979</v>
      </c>
      <c r="K54" s="20">
        <v>4283230</v>
      </c>
      <c r="L54" s="21">
        <v>1334550</v>
      </c>
    </row>
    <row r="55" spans="1:12" ht="13.5" x14ac:dyDescent="0.25">
      <c r="A55" s="3" t="s">
        <v>32</v>
      </c>
      <c r="B55" s="2" t="s">
        <v>20</v>
      </c>
      <c r="C55" s="20">
        <v>468943</v>
      </c>
      <c r="D55" s="20"/>
      <c r="E55" s="21">
        <v>3711994</v>
      </c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63953189</v>
      </c>
      <c r="D57" s="14">
        <f t="shared" ref="D57:L57" si="3">SUM(D58:D61)</f>
        <v>25023169</v>
      </c>
      <c r="E57" s="18">
        <f t="shared" si="3"/>
        <v>34020797</v>
      </c>
      <c r="F57" s="32">
        <f t="shared" si="3"/>
        <v>56175759</v>
      </c>
      <c r="G57" s="14">
        <f t="shared" si="3"/>
        <v>45085017</v>
      </c>
      <c r="H57" s="17">
        <f>SUM(H58:H61)</f>
        <v>45085017</v>
      </c>
      <c r="I57" s="33">
        <f t="shared" si="3"/>
        <v>25175238</v>
      </c>
      <c r="J57" s="16">
        <f t="shared" si="3"/>
        <v>45034021</v>
      </c>
      <c r="K57" s="14">
        <f t="shared" si="3"/>
        <v>45072770</v>
      </c>
      <c r="L57" s="18">
        <f t="shared" si="3"/>
        <v>51800450</v>
      </c>
    </row>
    <row r="58" spans="1:12" ht="13.5" x14ac:dyDescent="0.25">
      <c r="A58" s="3" t="s">
        <v>35</v>
      </c>
      <c r="B58" s="2" t="s">
        <v>20</v>
      </c>
      <c r="C58" s="20">
        <v>13160767</v>
      </c>
      <c r="D58" s="20">
        <v>1691526</v>
      </c>
      <c r="E58" s="21"/>
      <c r="F58" s="22">
        <v>5000000</v>
      </c>
      <c r="G58" s="20">
        <v>5000000</v>
      </c>
      <c r="H58" s="23">
        <v>5000000</v>
      </c>
      <c r="I58" s="24">
        <v>2135135</v>
      </c>
      <c r="J58" s="25">
        <v>4000000</v>
      </c>
      <c r="K58" s="20">
        <v>7700000</v>
      </c>
      <c r="L58" s="21">
        <v>5000000</v>
      </c>
    </row>
    <row r="59" spans="1:12" ht="13.5" x14ac:dyDescent="0.25">
      <c r="A59" s="3" t="s">
        <v>36</v>
      </c>
      <c r="B59" s="2" t="s">
        <v>20</v>
      </c>
      <c r="C59" s="20">
        <v>38031581</v>
      </c>
      <c r="D59" s="20">
        <v>3520010</v>
      </c>
      <c r="E59" s="21">
        <v>20456361</v>
      </c>
      <c r="F59" s="22">
        <v>2949059</v>
      </c>
      <c r="G59" s="20">
        <v>5060233</v>
      </c>
      <c r="H59" s="23">
        <v>5060233</v>
      </c>
      <c r="I59" s="24">
        <v>3136715</v>
      </c>
      <c r="J59" s="25"/>
      <c r="K59" s="20">
        <v>7956376</v>
      </c>
      <c r="L59" s="21">
        <v>25356450</v>
      </c>
    </row>
    <row r="60" spans="1:12" ht="13.5" x14ac:dyDescent="0.25">
      <c r="A60" s="3" t="s">
        <v>37</v>
      </c>
      <c r="B60" s="2" t="s">
        <v>20</v>
      </c>
      <c r="C60" s="26">
        <v>12760841</v>
      </c>
      <c r="D60" s="26">
        <v>19811633</v>
      </c>
      <c r="E60" s="27">
        <v>13564436</v>
      </c>
      <c r="F60" s="28">
        <v>48226700</v>
      </c>
      <c r="G60" s="26">
        <v>35024784</v>
      </c>
      <c r="H60" s="29">
        <v>35024784</v>
      </c>
      <c r="I60" s="30">
        <v>19050609</v>
      </c>
      <c r="J60" s="31">
        <v>41034021</v>
      </c>
      <c r="K60" s="26">
        <v>29416394</v>
      </c>
      <c r="L60" s="27">
        <v>21444000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>
        <v>852779</v>
      </c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47558851</v>
      </c>
      <c r="D63" s="66">
        <f t="shared" ref="D63:L63" si="4">+D43+D47+D53+D57+D62</f>
        <v>34447434</v>
      </c>
      <c r="E63" s="67">
        <f t="shared" si="4"/>
        <v>55064507</v>
      </c>
      <c r="F63" s="68">
        <f t="shared" si="4"/>
        <v>60180000</v>
      </c>
      <c r="G63" s="66">
        <f t="shared" si="4"/>
        <v>53548000</v>
      </c>
      <c r="H63" s="69">
        <f t="shared" si="4"/>
        <v>53548000</v>
      </c>
      <c r="I63" s="70">
        <f t="shared" si="4"/>
        <v>28293574</v>
      </c>
      <c r="J63" s="71">
        <f t="shared" si="4"/>
        <v>47490000</v>
      </c>
      <c r="K63" s="66">
        <f t="shared" si="4"/>
        <v>49356000</v>
      </c>
      <c r="L63" s="67">
        <f t="shared" si="4"/>
        <v>53135000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62942981</v>
      </c>
      <c r="D66" s="20">
        <v>34447434</v>
      </c>
      <c r="E66" s="34">
        <v>48496889</v>
      </c>
      <c r="F66" s="25">
        <v>60180000</v>
      </c>
      <c r="G66" s="20">
        <v>53548000</v>
      </c>
      <c r="H66" s="23">
        <v>53548000</v>
      </c>
      <c r="I66" s="21">
        <v>28293574</v>
      </c>
      <c r="J66" s="35">
        <v>47490000</v>
      </c>
      <c r="K66" s="20">
        <v>49356000</v>
      </c>
      <c r="L66" s="23">
        <v>53135000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62942981</v>
      </c>
      <c r="D70" s="36">
        <f t="shared" ref="D70:L70" si="5">SUM(D66:D69)</f>
        <v>34447434</v>
      </c>
      <c r="E70" s="37">
        <f t="shared" si="5"/>
        <v>48496889</v>
      </c>
      <c r="F70" s="38">
        <f t="shared" si="5"/>
        <v>60180000</v>
      </c>
      <c r="G70" s="36">
        <f t="shared" si="5"/>
        <v>53548000</v>
      </c>
      <c r="H70" s="39">
        <f t="shared" si="5"/>
        <v>53548000</v>
      </c>
      <c r="I70" s="40">
        <f t="shared" si="5"/>
        <v>28293574</v>
      </c>
      <c r="J70" s="41">
        <f t="shared" si="5"/>
        <v>47490000</v>
      </c>
      <c r="K70" s="36">
        <f t="shared" si="5"/>
        <v>49356000</v>
      </c>
      <c r="L70" s="37">
        <f t="shared" si="5"/>
        <v>53135000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>
        <v>3711994</v>
      </c>
      <c r="F73" s="22"/>
      <c r="G73" s="20"/>
      <c r="H73" s="23"/>
      <c r="I73" s="24"/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62942981</v>
      </c>
      <c r="D74" s="66">
        <f t="shared" ref="D74:L74" si="6">SUM(D70:D73)</f>
        <v>34447434</v>
      </c>
      <c r="E74" s="67">
        <f t="shared" si="6"/>
        <v>52208883</v>
      </c>
      <c r="F74" s="68">
        <f t="shared" si="6"/>
        <v>60180000</v>
      </c>
      <c r="G74" s="66">
        <f t="shared" si="6"/>
        <v>53548000</v>
      </c>
      <c r="H74" s="69">
        <f t="shared" si="6"/>
        <v>53548000</v>
      </c>
      <c r="I74" s="70">
        <f t="shared" si="6"/>
        <v>28293574</v>
      </c>
      <c r="J74" s="71">
        <f t="shared" si="6"/>
        <v>47490000</v>
      </c>
      <c r="K74" s="66">
        <f t="shared" si="6"/>
        <v>49356000</v>
      </c>
      <c r="L74" s="67">
        <f t="shared" si="6"/>
        <v>53135000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2111410</v>
      </c>
      <c r="E43" s="15">
        <f t="shared" si="0"/>
        <v>30000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0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>
        <v>2111410</v>
      </c>
      <c r="E45" s="27">
        <v>30000</v>
      </c>
      <c r="F45" s="28"/>
      <c r="G45" s="26"/>
      <c r="H45" s="29"/>
      <c r="I45" s="30"/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8628420</v>
      </c>
      <c r="D47" s="14">
        <f t="shared" ref="D47:L47" si="1">SUM(D48:D52)</f>
        <v>501576</v>
      </c>
      <c r="E47" s="18">
        <f t="shared" si="1"/>
        <v>2174215</v>
      </c>
      <c r="F47" s="32">
        <f t="shared" si="1"/>
        <v>990987</v>
      </c>
      <c r="G47" s="14">
        <f t="shared" si="1"/>
        <v>990987</v>
      </c>
      <c r="H47" s="17">
        <f>SUM(H48:H52)</f>
        <v>990987</v>
      </c>
      <c r="I47" s="33">
        <f t="shared" si="1"/>
        <v>2919499</v>
      </c>
      <c r="J47" s="16">
        <f t="shared" si="1"/>
        <v>3199092</v>
      </c>
      <c r="K47" s="14">
        <f t="shared" si="1"/>
        <v>1252260</v>
      </c>
      <c r="L47" s="18">
        <f t="shared" si="1"/>
        <v>1309872</v>
      </c>
    </row>
    <row r="48" spans="1:12" ht="13.5" x14ac:dyDescent="0.25">
      <c r="A48" s="3" t="s">
        <v>25</v>
      </c>
      <c r="B48" s="2" t="s">
        <v>20</v>
      </c>
      <c r="C48" s="20">
        <v>8284620</v>
      </c>
      <c r="D48" s="20">
        <v>501576</v>
      </c>
      <c r="E48" s="21"/>
      <c r="F48" s="22"/>
      <c r="G48" s="20"/>
      <c r="H48" s="23"/>
      <c r="I48" s="24"/>
      <c r="J48" s="25">
        <v>3199092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343800</v>
      </c>
      <c r="D49" s="20"/>
      <c r="E49" s="21">
        <v>2174215</v>
      </c>
      <c r="F49" s="22">
        <v>990987</v>
      </c>
      <c r="G49" s="20">
        <v>990987</v>
      </c>
      <c r="H49" s="23">
        <v>990987</v>
      </c>
      <c r="I49" s="24">
        <v>2919499</v>
      </c>
      <c r="J49" s="25"/>
      <c r="K49" s="20">
        <v>1252260</v>
      </c>
      <c r="L49" s="21">
        <v>1309872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-14501716</v>
      </c>
      <c r="D53" s="14">
        <f t="shared" ref="D53:L53" si="2">SUM(D54:D56)</f>
        <v>9701824</v>
      </c>
      <c r="E53" s="18">
        <f t="shared" si="2"/>
        <v>3500188</v>
      </c>
      <c r="F53" s="32">
        <f t="shared" si="2"/>
        <v>8004511</v>
      </c>
      <c r="G53" s="14">
        <f t="shared" si="2"/>
        <v>8004511</v>
      </c>
      <c r="H53" s="17">
        <f>SUM(H54:H56)</f>
        <v>8004511</v>
      </c>
      <c r="I53" s="33">
        <f t="shared" si="2"/>
        <v>340251</v>
      </c>
      <c r="J53" s="16">
        <f t="shared" si="2"/>
        <v>16270080</v>
      </c>
      <c r="K53" s="14">
        <f t="shared" si="2"/>
        <v>15121524</v>
      </c>
      <c r="L53" s="18">
        <f t="shared" si="2"/>
        <v>15817128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>
        <v>8173</v>
      </c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-14501716</v>
      </c>
      <c r="D55" s="20">
        <v>9701824</v>
      </c>
      <c r="E55" s="21">
        <v>3492015</v>
      </c>
      <c r="F55" s="22">
        <v>8004511</v>
      </c>
      <c r="G55" s="20">
        <v>8004511</v>
      </c>
      <c r="H55" s="23">
        <v>8004511</v>
      </c>
      <c r="I55" s="24">
        <v>340251</v>
      </c>
      <c r="J55" s="25">
        <v>16270080</v>
      </c>
      <c r="K55" s="20">
        <v>15121524</v>
      </c>
      <c r="L55" s="21">
        <v>15817128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-2891885</v>
      </c>
      <c r="D57" s="14">
        <f t="shared" ref="D57:L57" si="3">SUM(D58:D61)</f>
        <v>31425561</v>
      </c>
      <c r="E57" s="18">
        <f t="shared" si="3"/>
        <v>14836355</v>
      </c>
      <c r="F57" s="32">
        <f t="shared" si="3"/>
        <v>32200022</v>
      </c>
      <c r="G57" s="14">
        <f t="shared" si="3"/>
        <v>32200022</v>
      </c>
      <c r="H57" s="17">
        <f>SUM(H58:H61)</f>
        <v>32200022</v>
      </c>
      <c r="I57" s="33">
        <f t="shared" si="3"/>
        <v>2684805</v>
      </c>
      <c r="J57" s="16">
        <f t="shared" si="3"/>
        <v>12979524</v>
      </c>
      <c r="K57" s="14">
        <f t="shared" si="3"/>
        <v>13655544</v>
      </c>
      <c r="L57" s="18">
        <f t="shared" si="3"/>
        <v>14283708</v>
      </c>
    </row>
    <row r="58" spans="1:12" ht="13.5" x14ac:dyDescent="0.25">
      <c r="A58" s="3" t="s">
        <v>35</v>
      </c>
      <c r="B58" s="2" t="s">
        <v>20</v>
      </c>
      <c r="C58" s="20"/>
      <c r="D58" s="20">
        <v>6543468</v>
      </c>
      <c r="E58" s="21">
        <v>4269375</v>
      </c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-9056493</v>
      </c>
      <c r="D59" s="20">
        <v>16267905</v>
      </c>
      <c r="E59" s="21">
        <v>9878650</v>
      </c>
      <c r="F59" s="22">
        <v>24584928</v>
      </c>
      <c r="G59" s="20">
        <v>24584928</v>
      </c>
      <c r="H59" s="23">
        <v>24584928</v>
      </c>
      <c r="I59" s="24">
        <v>-621462</v>
      </c>
      <c r="J59" s="25"/>
      <c r="K59" s="20">
        <v>2258328</v>
      </c>
      <c r="L59" s="21">
        <v>2362212</v>
      </c>
    </row>
    <row r="60" spans="1:12" ht="13.5" x14ac:dyDescent="0.25">
      <c r="A60" s="3" t="s">
        <v>37</v>
      </c>
      <c r="B60" s="2" t="s">
        <v>20</v>
      </c>
      <c r="C60" s="26">
        <v>5292820</v>
      </c>
      <c r="D60" s="26">
        <v>6887866</v>
      </c>
      <c r="E60" s="27">
        <v>304494</v>
      </c>
      <c r="F60" s="28">
        <v>3472310</v>
      </c>
      <c r="G60" s="26">
        <v>3472310</v>
      </c>
      <c r="H60" s="29">
        <v>3472310</v>
      </c>
      <c r="I60" s="30">
        <v>3306267</v>
      </c>
      <c r="J60" s="31">
        <v>12979524</v>
      </c>
      <c r="K60" s="26">
        <v>11397216</v>
      </c>
      <c r="L60" s="27">
        <v>11921496</v>
      </c>
    </row>
    <row r="61" spans="1:12" ht="13.5" x14ac:dyDescent="0.25">
      <c r="A61" s="3" t="s">
        <v>38</v>
      </c>
      <c r="B61" s="2" t="s">
        <v>20</v>
      </c>
      <c r="C61" s="20">
        <v>871788</v>
      </c>
      <c r="D61" s="20">
        <v>1726322</v>
      </c>
      <c r="E61" s="21">
        <v>383836</v>
      </c>
      <c r="F61" s="22">
        <v>4142784</v>
      </c>
      <c r="G61" s="20">
        <v>4142784</v>
      </c>
      <c r="H61" s="23">
        <v>4142784</v>
      </c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-8765181</v>
      </c>
      <c r="D63" s="66">
        <f t="shared" ref="D63:L63" si="4">+D43+D47+D53+D57+D62</f>
        <v>43740371</v>
      </c>
      <c r="E63" s="67">
        <f t="shared" si="4"/>
        <v>20540758</v>
      </c>
      <c r="F63" s="68">
        <f t="shared" si="4"/>
        <v>41195520</v>
      </c>
      <c r="G63" s="66">
        <f t="shared" si="4"/>
        <v>41195520</v>
      </c>
      <c r="H63" s="69">
        <f t="shared" si="4"/>
        <v>41195520</v>
      </c>
      <c r="I63" s="70">
        <f t="shared" si="4"/>
        <v>5944555</v>
      </c>
      <c r="J63" s="71">
        <f t="shared" si="4"/>
        <v>32448696</v>
      </c>
      <c r="K63" s="66">
        <f t="shared" si="4"/>
        <v>30029328</v>
      </c>
      <c r="L63" s="67">
        <f t="shared" si="4"/>
        <v>31410708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-8765181</v>
      </c>
      <c r="D66" s="20">
        <v>32281411</v>
      </c>
      <c r="E66" s="34">
        <v>20510758</v>
      </c>
      <c r="F66" s="25">
        <v>41195520</v>
      </c>
      <c r="G66" s="20">
        <v>41195520</v>
      </c>
      <c r="H66" s="23">
        <v>41195520</v>
      </c>
      <c r="I66" s="21">
        <v>5944555</v>
      </c>
      <c r="J66" s="35">
        <v>32448696</v>
      </c>
      <c r="K66" s="20">
        <v>30029328</v>
      </c>
      <c r="L66" s="23">
        <v>31410708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-8765181</v>
      </c>
      <c r="D70" s="36">
        <f t="shared" ref="D70:L70" si="5">SUM(D66:D69)</f>
        <v>32281411</v>
      </c>
      <c r="E70" s="37">
        <f t="shared" si="5"/>
        <v>20510758</v>
      </c>
      <c r="F70" s="38">
        <f t="shared" si="5"/>
        <v>41195520</v>
      </c>
      <c r="G70" s="36">
        <f t="shared" si="5"/>
        <v>41195520</v>
      </c>
      <c r="H70" s="39">
        <f t="shared" si="5"/>
        <v>41195520</v>
      </c>
      <c r="I70" s="40">
        <f t="shared" si="5"/>
        <v>5944555</v>
      </c>
      <c r="J70" s="41">
        <f t="shared" si="5"/>
        <v>32448696</v>
      </c>
      <c r="K70" s="36">
        <f t="shared" si="5"/>
        <v>30029328</v>
      </c>
      <c r="L70" s="37">
        <f t="shared" si="5"/>
        <v>31410708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11458960</v>
      </c>
      <c r="E73" s="21">
        <v>30000</v>
      </c>
      <c r="F73" s="22"/>
      <c r="G73" s="20"/>
      <c r="H73" s="23"/>
      <c r="I73" s="24"/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-8765181</v>
      </c>
      <c r="D74" s="66">
        <f t="shared" ref="D74:L74" si="6">SUM(D70:D73)</f>
        <v>43740371</v>
      </c>
      <c r="E74" s="67">
        <f t="shared" si="6"/>
        <v>20540758</v>
      </c>
      <c r="F74" s="68">
        <f t="shared" si="6"/>
        <v>41195520</v>
      </c>
      <c r="G74" s="66">
        <f t="shared" si="6"/>
        <v>41195520</v>
      </c>
      <c r="H74" s="69">
        <f t="shared" si="6"/>
        <v>41195520</v>
      </c>
      <c r="I74" s="70">
        <f t="shared" si="6"/>
        <v>5944555</v>
      </c>
      <c r="J74" s="71">
        <f t="shared" si="6"/>
        <v>32448696</v>
      </c>
      <c r="K74" s="66">
        <f t="shared" si="6"/>
        <v>30029328</v>
      </c>
      <c r="L74" s="67">
        <f t="shared" si="6"/>
        <v>31410708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43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43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43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43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43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43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43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43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43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43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43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43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43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43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43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43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43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43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43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43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43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43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43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43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43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43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43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43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43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43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43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43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43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43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43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43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43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710216</v>
      </c>
      <c r="D43" s="14">
        <f t="shared" ref="D43:L43" si="0">SUM(D44:D46)</f>
        <v>-96220</v>
      </c>
      <c r="E43" s="15">
        <f t="shared" si="0"/>
        <v>-96220</v>
      </c>
      <c r="F43" s="16">
        <f t="shared" si="0"/>
        <v>3610008</v>
      </c>
      <c r="G43" s="14">
        <f t="shared" si="0"/>
        <v>3610008</v>
      </c>
      <c r="H43" s="17">
        <f>SUM(H44:H46)</f>
        <v>3610008</v>
      </c>
      <c r="I43" s="18">
        <f t="shared" si="0"/>
        <v>1112074</v>
      </c>
      <c r="J43" s="19">
        <f t="shared" si="0"/>
        <v>0</v>
      </c>
      <c r="K43" s="14">
        <f t="shared" si="0"/>
        <v>500000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180015</v>
      </c>
      <c r="D44" s="20">
        <v>51741</v>
      </c>
      <c r="E44" s="21">
        <v>51741</v>
      </c>
      <c r="F44" s="22">
        <v>800004</v>
      </c>
      <c r="G44" s="20">
        <v>800004</v>
      </c>
      <c r="H44" s="23">
        <v>800004</v>
      </c>
      <c r="I44" s="24">
        <v>788425</v>
      </c>
      <c r="J44" s="25"/>
      <c r="K44" s="20">
        <v>500000</v>
      </c>
      <c r="L44" s="21"/>
    </row>
    <row r="45" spans="1:12" ht="13.5" x14ac:dyDescent="0.25">
      <c r="A45" s="3" t="s">
        <v>22</v>
      </c>
      <c r="B45" s="2" t="s">
        <v>20</v>
      </c>
      <c r="C45" s="26">
        <v>530201</v>
      </c>
      <c r="D45" s="26">
        <v>-147961</v>
      </c>
      <c r="E45" s="27">
        <v>-147961</v>
      </c>
      <c r="F45" s="28">
        <v>2810004</v>
      </c>
      <c r="G45" s="26">
        <v>2810004</v>
      </c>
      <c r="H45" s="29">
        <v>2810004</v>
      </c>
      <c r="I45" s="30">
        <v>323649</v>
      </c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-849909</v>
      </c>
      <c r="D47" s="14">
        <f t="shared" ref="D47:L47" si="1">SUM(D48:D52)</f>
        <v>26000</v>
      </c>
      <c r="E47" s="18">
        <f t="shared" si="1"/>
        <v>26000</v>
      </c>
      <c r="F47" s="32">
        <f t="shared" si="1"/>
        <v>1191996</v>
      </c>
      <c r="G47" s="14">
        <f t="shared" si="1"/>
        <v>1191996</v>
      </c>
      <c r="H47" s="17">
        <f>SUM(H48:H52)</f>
        <v>1191996</v>
      </c>
      <c r="I47" s="33">
        <f t="shared" si="1"/>
        <v>94736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-938409</v>
      </c>
      <c r="D48" s="20">
        <v>1800</v>
      </c>
      <c r="E48" s="21">
        <v>1800</v>
      </c>
      <c r="F48" s="22">
        <v>800004</v>
      </c>
      <c r="G48" s="20">
        <v>800004</v>
      </c>
      <c r="H48" s="23">
        <v>800004</v>
      </c>
      <c r="I48" s="24">
        <v>53843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>
        <v>88500</v>
      </c>
      <c r="D52" s="26">
        <v>24200</v>
      </c>
      <c r="E52" s="27">
        <v>24200</v>
      </c>
      <c r="F52" s="28">
        <v>391992</v>
      </c>
      <c r="G52" s="26">
        <v>391992</v>
      </c>
      <c r="H52" s="29">
        <v>391992</v>
      </c>
      <c r="I52" s="30">
        <v>40893</v>
      </c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10000008</v>
      </c>
      <c r="G53" s="14">
        <f t="shared" si="2"/>
        <v>10000008</v>
      </c>
      <c r="H53" s="17">
        <f>SUM(H54:H56)</f>
        <v>10000008</v>
      </c>
      <c r="I53" s="33">
        <f t="shared" si="2"/>
        <v>0</v>
      </c>
      <c r="J53" s="16">
        <f t="shared" si="2"/>
        <v>8103084</v>
      </c>
      <c r="K53" s="14">
        <f t="shared" si="2"/>
        <v>150000</v>
      </c>
      <c r="L53" s="18">
        <f t="shared" si="2"/>
        <v>150000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>
        <v>309996</v>
      </c>
      <c r="K54" s="20">
        <v>150000</v>
      </c>
      <c r="L54" s="21">
        <v>150000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>
        <v>10000008</v>
      </c>
      <c r="G55" s="20">
        <v>10000008</v>
      </c>
      <c r="H55" s="23">
        <v>10000008</v>
      </c>
      <c r="I55" s="24"/>
      <c r="J55" s="25">
        <v>7793088</v>
      </c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-139693</v>
      </c>
      <c r="D63" s="66">
        <f t="shared" ref="D63:L63" si="4">+D43+D47+D53+D57+D62</f>
        <v>-70220</v>
      </c>
      <c r="E63" s="67">
        <f t="shared" si="4"/>
        <v>-70220</v>
      </c>
      <c r="F63" s="68">
        <f t="shared" si="4"/>
        <v>14802012</v>
      </c>
      <c r="G63" s="66">
        <f t="shared" si="4"/>
        <v>14802012</v>
      </c>
      <c r="H63" s="69">
        <f t="shared" si="4"/>
        <v>14802012</v>
      </c>
      <c r="I63" s="70">
        <f t="shared" si="4"/>
        <v>1206810</v>
      </c>
      <c r="J63" s="71">
        <f t="shared" si="4"/>
        <v>8103084</v>
      </c>
      <c r="K63" s="66">
        <f t="shared" si="4"/>
        <v>650000</v>
      </c>
      <c r="L63" s="67">
        <f t="shared" si="4"/>
        <v>150000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/>
      <c r="F66" s="25"/>
      <c r="G66" s="20"/>
      <c r="H66" s="23"/>
      <c r="I66" s="21"/>
      <c r="J66" s="35"/>
      <c r="K66" s="20"/>
      <c r="L66" s="23"/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0</v>
      </c>
      <c r="F70" s="38">
        <f t="shared" si="5"/>
        <v>0</v>
      </c>
      <c r="G70" s="36">
        <f t="shared" si="5"/>
        <v>0</v>
      </c>
      <c r="H70" s="39">
        <f t="shared" si="5"/>
        <v>0</v>
      </c>
      <c r="I70" s="40">
        <f t="shared" si="5"/>
        <v>0</v>
      </c>
      <c r="J70" s="41">
        <f t="shared" si="5"/>
        <v>0</v>
      </c>
      <c r="K70" s="36">
        <f t="shared" si="5"/>
        <v>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/>
      <c r="F73" s="22">
        <v>1449996</v>
      </c>
      <c r="G73" s="20">
        <v>1449996</v>
      </c>
      <c r="H73" s="23">
        <v>1449996</v>
      </c>
      <c r="I73" s="24"/>
      <c r="J73" s="25">
        <v>7793088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0</v>
      </c>
      <c r="D74" s="66">
        <f t="shared" ref="D74:L74" si="6">SUM(D70:D73)</f>
        <v>0</v>
      </c>
      <c r="E74" s="67">
        <f t="shared" si="6"/>
        <v>0</v>
      </c>
      <c r="F74" s="68">
        <f t="shared" si="6"/>
        <v>1449996</v>
      </c>
      <c r="G74" s="66">
        <f t="shared" si="6"/>
        <v>1449996</v>
      </c>
      <c r="H74" s="69">
        <f t="shared" si="6"/>
        <v>1449996</v>
      </c>
      <c r="I74" s="70">
        <f t="shared" si="6"/>
        <v>0</v>
      </c>
      <c r="J74" s="71">
        <f t="shared" si="6"/>
        <v>7793088</v>
      </c>
      <c r="K74" s="66">
        <f t="shared" si="6"/>
        <v>0</v>
      </c>
      <c r="L74" s="67">
        <f t="shared" si="6"/>
        <v>0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422289</v>
      </c>
      <c r="D43" s="14">
        <f t="shared" ref="D43:L43" si="0">SUM(D44:D46)</f>
        <v>5550339</v>
      </c>
      <c r="E43" s="15">
        <f t="shared" si="0"/>
        <v>1126928</v>
      </c>
      <c r="F43" s="16">
        <f t="shared" si="0"/>
        <v>12428045</v>
      </c>
      <c r="G43" s="14">
        <f t="shared" si="0"/>
        <v>5312837</v>
      </c>
      <c r="H43" s="17">
        <f>SUM(H44:H46)</f>
        <v>5312837</v>
      </c>
      <c r="I43" s="18">
        <f t="shared" si="0"/>
        <v>2403431</v>
      </c>
      <c r="J43" s="19">
        <f t="shared" si="0"/>
        <v>5749701</v>
      </c>
      <c r="K43" s="14">
        <f t="shared" si="0"/>
        <v>6014186</v>
      </c>
      <c r="L43" s="17">
        <f t="shared" si="0"/>
        <v>6290838</v>
      </c>
    </row>
    <row r="44" spans="1:12" ht="13.5" x14ac:dyDescent="0.25">
      <c r="A44" s="3" t="s">
        <v>21</v>
      </c>
      <c r="B44" s="2" t="s">
        <v>20</v>
      </c>
      <c r="C44" s="20">
        <v>7500</v>
      </c>
      <c r="D44" s="20">
        <v>42302</v>
      </c>
      <c r="E44" s="21">
        <v>1418</v>
      </c>
      <c r="F44" s="22">
        <v>251537</v>
      </c>
      <c r="G44" s="20">
        <v>70000</v>
      </c>
      <c r="H44" s="23">
        <v>70000</v>
      </c>
      <c r="I44" s="24">
        <v>40763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414789</v>
      </c>
      <c r="D45" s="26">
        <v>5493042</v>
      </c>
      <c r="E45" s="27">
        <v>1106010</v>
      </c>
      <c r="F45" s="28">
        <v>12066508</v>
      </c>
      <c r="G45" s="26">
        <v>5132837</v>
      </c>
      <c r="H45" s="29">
        <v>5132837</v>
      </c>
      <c r="I45" s="30">
        <v>2362668</v>
      </c>
      <c r="J45" s="31">
        <v>5749701</v>
      </c>
      <c r="K45" s="26">
        <v>6014186</v>
      </c>
      <c r="L45" s="27">
        <v>6290838</v>
      </c>
    </row>
    <row r="46" spans="1:12" ht="13.5" x14ac:dyDescent="0.25">
      <c r="A46" s="3" t="s">
        <v>23</v>
      </c>
      <c r="B46" s="2" t="s">
        <v>20</v>
      </c>
      <c r="C46" s="20"/>
      <c r="D46" s="20">
        <v>14995</v>
      </c>
      <c r="E46" s="21">
        <v>19500</v>
      </c>
      <c r="F46" s="22">
        <v>110000</v>
      </c>
      <c r="G46" s="20">
        <v>110000</v>
      </c>
      <c r="H46" s="23">
        <v>110000</v>
      </c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698050</v>
      </c>
      <c r="D47" s="14">
        <f t="shared" ref="D47:L47" si="1">SUM(D48:D52)</f>
        <v>899215</v>
      </c>
      <c r="E47" s="18">
        <f t="shared" si="1"/>
        <v>1010749</v>
      </c>
      <c r="F47" s="32">
        <f t="shared" si="1"/>
        <v>19453969</v>
      </c>
      <c r="G47" s="14">
        <f t="shared" si="1"/>
        <v>11730719</v>
      </c>
      <c r="H47" s="17">
        <f>SUM(H48:H52)</f>
        <v>11730719</v>
      </c>
      <c r="I47" s="33">
        <f t="shared" si="1"/>
        <v>1931529</v>
      </c>
      <c r="J47" s="16">
        <f t="shared" si="1"/>
        <v>13121838</v>
      </c>
      <c r="K47" s="14">
        <f t="shared" si="1"/>
        <v>13725437</v>
      </c>
      <c r="L47" s="18">
        <f t="shared" si="1"/>
        <v>14356804</v>
      </c>
    </row>
    <row r="48" spans="1:12" ht="13.5" x14ac:dyDescent="0.25">
      <c r="A48" s="3" t="s">
        <v>25</v>
      </c>
      <c r="B48" s="2" t="s">
        <v>20</v>
      </c>
      <c r="C48" s="20">
        <v>301713</v>
      </c>
      <c r="D48" s="20">
        <v>413866</v>
      </c>
      <c r="E48" s="21">
        <v>293628</v>
      </c>
      <c r="F48" s="22">
        <v>13368284</v>
      </c>
      <c r="G48" s="20">
        <v>7968284</v>
      </c>
      <c r="H48" s="23">
        <v>7968284</v>
      </c>
      <c r="I48" s="24">
        <v>1093650</v>
      </c>
      <c r="J48" s="25">
        <v>5197186</v>
      </c>
      <c r="K48" s="20">
        <v>5436256</v>
      </c>
      <c r="L48" s="21">
        <v>5686322</v>
      </c>
    </row>
    <row r="49" spans="1:12" ht="13.5" x14ac:dyDescent="0.25">
      <c r="A49" s="3" t="s">
        <v>26</v>
      </c>
      <c r="B49" s="2" t="s">
        <v>20</v>
      </c>
      <c r="C49" s="20">
        <v>378425</v>
      </c>
      <c r="D49" s="20">
        <v>255336</v>
      </c>
      <c r="E49" s="21">
        <v>606388</v>
      </c>
      <c r="F49" s="22">
        <v>4453495</v>
      </c>
      <c r="G49" s="20">
        <v>2062895</v>
      </c>
      <c r="H49" s="23">
        <v>2062895</v>
      </c>
      <c r="I49" s="24">
        <v>-592557</v>
      </c>
      <c r="J49" s="25">
        <v>4081292</v>
      </c>
      <c r="K49" s="20">
        <v>4269029</v>
      </c>
      <c r="L49" s="21">
        <v>4465404</v>
      </c>
    </row>
    <row r="50" spans="1:12" ht="13.5" x14ac:dyDescent="0.25">
      <c r="A50" s="3" t="s">
        <v>27</v>
      </c>
      <c r="B50" s="2" t="s">
        <v>20</v>
      </c>
      <c r="C50" s="20">
        <v>17912</v>
      </c>
      <c r="D50" s="20">
        <v>75501</v>
      </c>
      <c r="E50" s="21">
        <v>81158</v>
      </c>
      <c r="F50" s="22">
        <v>1482190</v>
      </c>
      <c r="G50" s="20">
        <v>1639540</v>
      </c>
      <c r="H50" s="23">
        <v>1639540</v>
      </c>
      <c r="I50" s="24">
        <v>1372436</v>
      </c>
      <c r="J50" s="25">
        <v>3843360</v>
      </c>
      <c r="K50" s="20">
        <v>4020152</v>
      </c>
      <c r="L50" s="21">
        <v>4205078</v>
      </c>
    </row>
    <row r="51" spans="1:12" ht="13.5" x14ac:dyDescent="0.25">
      <c r="A51" s="3" t="s">
        <v>28</v>
      </c>
      <c r="B51" s="2" t="s">
        <v>20</v>
      </c>
      <c r="C51" s="20"/>
      <c r="D51" s="20">
        <v>154512</v>
      </c>
      <c r="E51" s="21">
        <v>29575</v>
      </c>
      <c r="F51" s="22">
        <v>150000</v>
      </c>
      <c r="G51" s="20">
        <v>60000</v>
      </c>
      <c r="H51" s="23">
        <v>60000</v>
      </c>
      <c r="I51" s="24">
        <v>58000</v>
      </c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318556</v>
      </c>
      <c r="D53" s="14">
        <f t="shared" ref="D53:L53" si="2">SUM(D54:D56)</f>
        <v>93756</v>
      </c>
      <c r="E53" s="18">
        <f t="shared" si="2"/>
        <v>496839</v>
      </c>
      <c r="F53" s="32">
        <f t="shared" si="2"/>
        <v>55315275</v>
      </c>
      <c r="G53" s="14">
        <f t="shared" si="2"/>
        <v>48861035</v>
      </c>
      <c r="H53" s="17">
        <f>SUM(H54:H56)</f>
        <v>48861035</v>
      </c>
      <c r="I53" s="33">
        <f t="shared" si="2"/>
        <v>56212694</v>
      </c>
      <c r="J53" s="16">
        <f t="shared" si="2"/>
        <v>31596377</v>
      </c>
      <c r="K53" s="14">
        <f t="shared" si="2"/>
        <v>33049808</v>
      </c>
      <c r="L53" s="18">
        <f t="shared" si="2"/>
        <v>34570098</v>
      </c>
    </row>
    <row r="54" spans="1:12" ht="13.5" x14ac:dyDescent="0.25">
      <c r="A54" s="3" t="s">
        <v>31</v>
      </c>
      <c r="B54" s="2" t="s">
        <v>20</v>
      </c>
      <c r="C54" s="20">
        <v>286873</v>
      </c>
      <c r="D54" s="20">
        <v>61195</v>
      </c>
      <c r="E54" s="21">
        <v>120902</v>
      </c>
      <c r="F54" s="22">
        <v>750035</v>
      </c>
      <c r="G54" s="20">
        <v>630035</v>
      </c>
      <c r="H54" s="23">
        <v>630035</v>
      </c>
      <c r="I54" s="24"/>
      <c r="J54" s="25">
        <v>204555</v>
      </c>
      <c r="K54" s="20">
        <v>213964</v>
      </c>
      <c r="L54" s="21">
        <v>223806</v>
      </c>
    </row>
    <row r="55" spans="1:12" ht="13.5" x14ac:dyDescent="0.25">
      <c r="A55" s="3" t="s">
        <v>32</v>
      </c>
      <c r="B55" s="2" t="s">
        <v>20</v>
      </c>
      <c r="C55" s="20">
        <v>31683</v>
      </c>
      <c r="D55" s="20">
        <v>32561</v>
      </c>
      <c r="E55" s="21">
        <v>375937</v>
      </c>
      <c r="F55" s="22">
        <v>54415240</v>
      </c>
      <c r="G55" s="20">
        <v>48081000</v>
      </c>
      <c r="H55" s="23">
        <v>48081000</v>
      </c>
      <c r="I55" s="24">
        <v>56212694</v>
      </c>
      <c r="J55" s="25">
        <v>31234472</v>
      </c>
      <c r="K55" s="20">
        <v>32671256</v>
      </c>
      <c r="L55" s="21">
        <v>34174133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>
        <v>150000</v>
      </c>
      <c r="G56" s="20">
        <v>150000</v>
      </c>
      <c r="H56" s="23">
        <v>150000</v>
      </c>
      <c r="I56" s="24"/>
      <c r="J56" s="25">
        <v>157350</v>
      </c>
      <c r="K56" s="20">
        <v>164588</v>
      </c>
      <c r="L56" s="21">
        <v>172159</v>
      </c>
    </row>
    <row r="57" spans="1:12" ht="13.5" x14ac:dyDescent="0.25">
      <c r="A57" s="1" t="s">
        <v>34</v>
      </c>
      <c r="B57" s="2" t="s">
        <v>20</v>
      </c>
      <c r="C57" s="14">
        <f>SUM(C58:C61)</f>
        <v>1596896</v>
      </c>
      <c r="D57" s="14">
        <f t="shared" ref="D57:L57" si="3">SUM(D58:D61)</f>
        <v>684331</v>
      </c>
      <c r="E57" s="18">
        <f t="shared" si="3"/>
        <v>1943778</v>
      </c>
      <c r="F57" s="32">
        <f t="shared" si="3"/>
        <v>46993564</v>
      </c>
      <c r="G57" s="14">
        <f t="shared" si="3"/>
        <v>63613000</v>
      </c>
      <c r="H57" s="17">
        <f>SUM(H58:H61)</f>
        <v>63613000</v>
      </c>
      <c r="I57" s="33">
        <f t="shared" si="3"/>
        <v>14572706</v>
      </c>
      <c r="J57" s="16">
        <f t="shared" si="3"/>
        <v>48070664</v>
      </c>
      <c r="K57" s="14">
        <f t="shared" si="3"/>
        <v>50281913</v>
      </c>
      <c r="L57" s="18">
        <f t="shared" si="3"/>
        <v>52594876</v>
      </c>
    </row>
    <row r="58" spans="1:12" ht="13.5" x14ac:dyDescent="0.25">
      <c r="A58" s="3" t="s">
        <v>35</v>
      </c>
      <c r="B58" s="2" t="s">
        <v>20</v>
      </c>
      <c r="C58" s="20">
        <v>4150</v>
      </c>
      <c r="D58" s="20">
        <v>396596</v>
      </c>
      <c r="E58" s="21">
        <v>436514</v>
      </c>
      <c r="F58" s="22">
        <v>8060000</v>
      </c>
      <c r="G58" s="20">
        <v>4560000</v>
      </c>
      <c r="H58" s="23">
        <v>4560000</v>
      </c>
      <c r="I58" s="24">
        <v>2239547</v>
      </c>
      <c r="J58" s="25">
        <v>3348000</v>
      </c>
      <c r="K58" s="20">
        <v>3502008</v>
      </c>
      <c r="L58" s="21">
        <v>3663098</v>
      </c>
    </row>
    <row r="59" spans="1:12" ht="13.5" x14ac:dyDescent="0.25">
      <c r="A59" s="3" t="s">
        <v>36</v>
      </c>
      <c r="B59" s="2" t="s">
        <v>20</v>
      </c>
      <c r="C59" s="20">
        <v>1580816</v>
      </c>
      <c r="D59" s="20">
        <v>136665</v>
      </c>
      <c r="E59" s="21">
        <v>356831</v>
      </c>
      <c r="F59" s="22">
        <v>27960000</v>
      </c>
      <c r="G59" s="20">
        <v>23000000</v>
      </c>
      <c r="H59" s="23">
        <v>23000000</v>
      </c>
      <c r="I59" s="24">
        <v>9545717</v>
      </c>
      <c r="J59" s="25">
        <v>25010731</v>
      </c>
      <c r="K59" s="20">
        <v>26161224</v>
      </c>
      <c r="L59" s="21">
        <v>27364639</v>
      </c>
    </row>
    <row r="60" spans="1:12" ht="13.5" x14ac:dyDescent="0.25">
      <c r="A60" s="3" t="s">
        <v>37</v>
      </c>
      <c r="B60" s="2" t="s">
        <v>20</v>
      </c>
      <c r="C60" s="26">
        <v>9500</v>
      </c>
      <c r="D60" s="26">
        <v>148201</v>
      </c>
      <c r="E60" s="27">
        <v>30590</v>
      </c>
      <c r="F60" s="28">
        <v>4153000</v>
      </c>
      <c r="G60" s="26">
        <v>32553000</v>
      </c>
      <c r="H60" s="29">
        <v>32553000</v>
      </c>
      <c r="I60" s="30">
        <v>2787442</v>
      </c>
      <c r="J60" s="31">
        <v>15890433</v>
      </c>
      <c r="K60" s="26">
        <v>16621392</v>
      </c>
      <c r="L60" s="27">
        <v>17385976</v>
      </c>
    </row>
    <row r="61" spans="1:12" ht="13.5" x14ac:dyDescent="0.25">
      <c r="A61" s="3" t="s">
        <v>38</v>
      </c>
      <c r="B61" s="2" t="s">
        <v>20</v>
      </c>
      <c r="C61" s="20">
        <v>2430</v>
      </c>
      <c r="D61" s="20">
        <v>2869</v>
      </c>
      <c r="E61" s="21">
        <v>1119843</v>
      </c>
      <c r="F61" s="22">
        <v>6820564</v>
      </c>
      <c r="G61" s="20">
        <v>3500000</v>
      </c>
      <c r="H61" s="23">
        <v>3500000</v>
      </c>
      <c r="I61" s="24"/>
      <c r="J61" s="25">
        <v>3821500</v>
      </c>
      <c r="K61" s="20">
        <v>3997289</v>
      </c>
      <c r="L61" s="21">
        <v>4181163</v>
      </c>
    </row>
    <row r="62" spans="1:12" ht="13.5" x14ac:dyDescent="0.25">
      <c r="A62" s="1" t="s">
        <v>39</v>
      </c>
      <c r="B62" s="2" t="s">
        <v>20</v>
      </c>
      <c r="C62" s="14"/>
      <c r="D62" s="14">
        <v>29500</v>
      </c>
      <c r="E62" s="18"/>
      <c r="F62" s="32">
        <v>377240</v>
      </c>
      <c r="G62" s="14">
        <v>130000</v>
      </c>
      <c r="H62" s="17">
        <v>130000</v>
      </c>
      <c r="I62" s="33"/>
      <c r="J62" s="16">
        <v>52450</v>
      </c>
      <c r="K62" s="14">
        <v>54862</v>
      </c>
      <c r="L62" s="18">
        <v>57386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3035791</v>
      </c>
      <c r="D63" s="66">
        <f t="shared" ref="D63:L63" si="4">+D43+D47+D53+D57+D62</f>
        <v>7257141</v>
      </c>
      <c r="E63" s="67">
        <f t="shared" si="4"/>
        <v>4578294</v>
      </c>
      <c r="F63" s="68">
        <f t="shared" si="4"/>
        <v>134568093</v>
      </c>
      <c r="G63" s="66">
        <f t="shared" si="4"/>
        <v>129647591</v>
      </c>
      <c r="H63" s="69">
        <f t="shared" si="4"/>
        <v>129647591</v>
      </c>
      <c r="I63" s="70">
        <f t="shared" si="4"/>
        <v>75120360</v>
      </c>
      <c r="J63" s="71">
        <f t="shared" si="4"/>
        <v>98591030</v>
      </c>
      <c r="K63" s="66">
        <f t="shared" si="4"/>
        <v>103126206</v>
      </c>
      <c r="L63" s="67">
        <f t="shared" si="4"/>
        <v>107870002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>
        <v>1</v>
      </c>
      <c r="E66" s="34">
        <v>-31</v>
      </c>
      <c r="F66" s="25">
        <v>69481000</v>
      </c>
      <c r="G66" s="20">
        <v>100481000</v>
      </c>
      <c r="H66" s="23">
        <v>100481000</v>
      </c>
      <c r="I66" s="21">
        <v>65594286</v>
      </c>
      <c r="J66" s="35">
        <v>64627000</v>
      </c>
      <c r="K66" s="20">
        <v>67599837</v>
      </c>
      <c r="L66" s="23">
        <v>70709430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1</v>
      </c>
      <c r="E70" s="37">
        <f t="shared" si="5"/>
        <v>-31</v>
      </c>
      <c r="F70" s="38">
        <f t="shared" si="5"/>
        <v>69481000</v>
      </c>
      <c r="G70" s="36">
        <f t="shared" si="5"/>
        <v>100481000</v>
      </c>
      <c r="H70" s="39">
        <f t="shared" si="5"/>
        <v>100481000</v>
      </c>
      <c r="I70" s="40">
        <f t="shared" si="5"/>
        <v>65594286</v>
      </c>
      <c r="J70" s="41">
        <f t="shared" si="5"/>
        <v>64627000</v>
      </c>
      <c r="K70" s="36">
        <f t="shared" si="5"/>
        <v>67599837</v>
      </c>
      <c r="L70" s="37">
        <f t="shared" si="5"/>
        <v>70709430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1248948</v>
      </c>
      <c r="D73" s="20">
        <v>6625152</v>
      </c>
      <c r="E73" s="21">
        <v>3458482</v>
      </c>
      <c r="F73" s="22">
        <v>63587093</v>
      </c>
      <c r="G73" s="20">
        <v>29166591</v>
      </c>
      <c r="H73" s="23">
        <v>29166591</v>
      </c>
      <c r="I73" s="24">
        <v>9526074</v>
      </c>
      <c r="J73" s="25">
        <v>33964030</v>
      </c>
      <c r="K73" s="20">
        <v>35526369</v>
      </c>
      <c r="L73" s="21">
        <v>37160572</v>
      </c>
    </row>
    <row r="74" spans="1:12" ht="13.5" x14ac:dyDescent="0.25">
      <c r="A74" s="4" t="s">
        <v>53</v>
      </c>
      <c r="B74" s="5" t="s">
        <v>54</v>
      </c>
      <c r="C74" s="66">
        <f>SUM(C70:C73)</f>
        <v>1248948</v>
      </c>
      <c r="D74" s="66">
        <f t="shared" ref="D74:L74" si="6">SUM(D70:D73)</f>
        <v>6625153</v>
      </c>
      <c r="E74" s="67">
        <f t="shared" si="6"/>
        <v>3458451</v>
      </c>
      <c r="F74" s="68">
        <f t="shared" si="6"/>
        <v>133068093</v>
      </c>
      <c r="G74" s="66">
        <f t="shared" si="6"/>
        <v>129647591</v>
      </c>
      <c r="H74" s="69">
        <f t="shared" si="6"/>
        <v>129647591</v>
      </c>
      <c r="I74" s="70">
        <f t="shared" si="6"/>
        <v>75120360</v>
      </c>
      <c r="J74" s="71">
        <f t="shared" si="6"/>
        <v>98591030</v>
      </c>
      <c r="K74" s="66">
        <f t="shared" si="6"/>
        <v>103126206</v>
      </c>
      <c r="L74" s="67">
        <f t="shared" si="6"/>
        <v>107870002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1217149</v>
      </c>
      <c r="E43" s="15">
        <f t="shared" si="0"/>
        <v>8808428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0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>
        <v>1217149</v>
      </c>
      <c r="E45" s="27">
        <v>8808428</v>
      </c>
      <c r="F45" s="28"/>
      <c r="G45" s="26"/>
      <c r="H45" s="29"/>
      <c r="I45" s="30"/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6500000</v>
      </c>
      <c r="G47" s="14">
        <f t="shared" si="1"/>
        <v>2500000</v>
      </c>
      <c r="H47" s="17">
        <f>SUM(H48:H52)</f>
        <v>2500000</v>
      </c>
      <c r="I47" s="33">
        <f t="shared" si="1"/>
        <v>0</v>
      </c>
      <c r="J47" s="16">
        <f t="shared" si="1"/>
        <v>9000000</v>
      </c>
      <c r="K47" s="14">
        <f t="shared" si="1"/>
        <v>2500000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>
        <v>6500000</v>
      </c>
      <c r="G48" s="20">
        <v>2500000</v>
      </c>
      <c r="H48" s="23">
        <v>2500000</v>
      </c>
      <c r="I48" s="24"/>
      <c r="J48" s="25">
        <v>9000000</v>
      </c>
      <c r="K48" s="20">
        <v>2500000</v>
      </c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13094882</v>
      </c>
      <c r="E53" s="18">
        <f t="shared" si="2"/>
        <v>20233055</v>
      </c>
      <c r="F53" s="32">
        <f t="shared" si="2"/>
        <v>23120090</v>
      </c>
      <c r="G53" s="14">
        <f t="shared" si="2"/>
        <v>23480090</v>
      </c>
      <c r="H53" s="17">
        <f>SUM(H54:H56)</f>
        <v>23480090</v>
      </c>
      <c r="I53" s="33">
        <f t="shared" si="2"/>
        <v>8680429</v>
      </c>
      <c r="J53" s="16">
        <f t="shared" si="2"/>
        <v>27390514</v>
      </c>
      <c r="K53" s="14">
        <f t="shared" si="2"/>
        <v>3084120</v>
      </c>
      <c r="L53" s="18">
        <f t="shared" si="2"/>
        <v>2483460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>
        <v>13094882</v>
      </c>
      <c r="E55" s="21">
        <v>20233055</v>
      </c>
      <c r="F55" s="22">
        <v>23120090</v>
      </c>
      <c r="G55" s="20">
        <v>23480090</v>
      </c>
      <c r="H55" s="23">
        <v>23480090</v>
      </c>
      <c r="I55" s="24">
        <v>8680429</v>
      </c>
      <c r="J55" s="25">
        <v>27390514</v>
      </c>
      <c r="K55" s="20">
        <v>3084120</v>
      </c>
      <c r="L55" s="21">
        <v>2483460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548131</v>
      </c>
      <c r="D57" s="14">
        <f t="shared" ref="D57:L57" si="3">SUM(D58:D61)</f>
        <v>69908556</v>
      </c>
      <c r="E57" s="18">
        <f t="shared" si="3"/>
        <v>105131392</v>
      </c>
      <c r="F57" s="32">
        <f t="shared" si="3"/>
        <v>123614960</v>
      </c>
      <c r="G57" s="14">
        <f t="shared" si="3"/>
        <v>111390960</v>
      </c>
      <c r="H57" s="17">
        <f>SUM(H58:H61)</f>
        <v>111390960</v>
      </c>
      <c r="I57" s="33">
        <f t="shared" si="3"/>
        <v>58185699</v>
      </c>
      <c r="J57" s="16">
        <f t="shared" si="3"/>
        <v>102863135</v>
      </c>
      <c r="K57" s="14">
        <f t="shared" si="3"/>
        <v>211208581</v>
      </c>
      <c r="L57" s="18">
        <f t="shared" si="3"/>
        <v>348835140</v>
      </c>
    </row>
    <row r="58" spans="1:12" ht="13.5" x14ac:dyDescent="0.25">
      <c r="A58" s="3" t="s">
        <v>35</v>
      </c>
      <c r="B58" s="2" t="s">
        <v>20</v>
      </c>
      <c r="C58" s="20"/>
      <c r="D58" s="20">
        <v>492238</v>
      </c>
      <c r="E58" s="21">
        <v>581222</v>
      </c>
      <c r="F58" s="22">
        <v>30000000</v>
      </c>
      <c r="G58" s="20">
        <v>24100000</v>
      </c>
      <c r="H58" s="23">
        <v>24100000</v>
      </c>
      <c r="I58" s="24"/>
      <c r="J58" s="25">
        <v>15585000</v>
      </c>
      <c r="K58" s="20">
        <v>17000000</v>
      </c>
      <c r="L58" s="21">
        <v>20000000</v>
      </c>
    </row>
    <row r="59" spans="1:12" ht="13.5" x14ac:dyDescent="0.25">
      <c r="A59" s="3" t="s">
        <v>36</v>
      </c>
      <c r="B59" s="2" t="s">
        <v>20</v>
      </c>
      <c r="C59" s="20">
        <v>548131</v>
      </c>
      <c r="D59" s="20">
        <v>56931423</v>
      </c>
      <c r="E59" s="21">
        <v>91920968</v>
      </c>
      <c r="F59" s="22">
        <v>91614960</v>
      </c>
      <c r="G59" s="20">
        <v>87290960</v>
      </c>
      <c r="H59" s="23">
        <v>87290960</v>
      </c>
      <c r="I59" s="24">
        <v>58185699</v>
      </c>
      <c r="J59" s="25">
        <v>81876361</v>
      </c>
      <c r="K59" s="20">
        <v>182103455</v>
      </c>
      <c r="L59" s="21">
        <v>314738075</v>
      </c>
    </row>
    <row r="60" spans="1:12" ht="13.5" x14ac:dyDescent="0.25">
      <c r="A60" s="3" t="s">
        <v>37</v>
      </c>
      <c r="B60" s="2" t="s">
        <v>20</v>
      </c>
      <c r="C60" s="26"/>
      <c r="D60" s="26">
        <v>10687947</v>
      </c>
      <c r="E60" s="27">
        <v>10832254</v>
      </c>
      <c r="F60" s="28">
        <v>2000000</v>
      </c>
      <c r="G60" s="26"/>
      <c r="H60" s="29"/>
      <c r="I60" s="30"/>
      <c r="J60" s="31">
        <v>5401774</v>
      </c>
      <c r="K60" s="26">
        <v>12105126</v>
      </c>
      <c r="L60" s="27">
        <v>14097065</v>
      </c>
    </row>
    <row r="61" spans="1:12" ht="13.5" x14ac:dyDescent="0.25">
      <c r="A61" s="3" t="s">
        <v>38</v>
      </c>
      <c r="B61" s="2" t="s">
        <v>20</v>
      </c>
      <c r="C61" s="20"/>
      <c r="D61" s="20">
        <v>1796948</v>
      </c>
      <c r="E61" s="21">
        <v>1796948</v>
      </c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548131</v>
      </c>
      <c r="D63" s="66">
        <f t="shared" ref="D63:L63" si="4">+D43+D47+D53+D57+D62</f>
        <v>84220587</v>
      </c>
      <c r="E63" s="67">
        <f t="shared" si="4"/>
        <v>134172875</v>
      </c>
      <c r="F63" s="68">
        <f t="shared" si="4"/>
        <v>153235050</v>
      </c>
      <c r="G63" s="66">
        <f t="shared" si="4"/>
        <v>137371050</v>
      </c>
      <c r="H63" s="69">
        <f t="shared" si="4"/>
        <v>137371050</v>
      </c>
      <c r="I63" s="70">
        <f t="shared" si="4"/>
        <v>66866128</v>
      </c>
      <c r="J63" s="71">
        <f t="shared" si="4"/>
        <v>139253649</v>
      </c>
      <c r="K63" s="66">
        <f t="shared" si="4"/>
        <v>216792701</v>
      </c>
      <c r="L63" s="67">
        <f t="shared" si="4"/>
        <v>351318600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548131</v>
      </c>
      <c r="D66" s="20">
        <v>83195812</v>
      </c>
      <c r="E66" s="34">
        <v>127752032</v>
      </c>
      <c r="F66" s="25">
        <v>141235050</v>
      </c>
      <c r="G66" s="20">
        <v>136011050</v>
      </c>
      <c r="H66" s="23">
        <v>136011050</v>
      </c>
      <c r="I66" s="21">
        <v>66866128</v>
      </c>
      <c r="J66" s="35">
        <v>132553649</v>
      </c>
      <c r="K66" s="20">
        <v>216792701</v>
      </c>
      <c r="L66" s="23">
        <v>351318600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>
        <v>1400000</v>
      </c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548131</v>
      </c>
      <c r="D70" s="36">
        <f t="shared" ref="D70:L70" si="5">SUM(D66:D69)</f>
        <v>83195812</v>
      </c>
      <c r="E70" s="37">
        <f t="shared" si="5"/>
        <v>127752032</v>
      </c>
      <c r="F70" s="38">
        <f t="shared" si="5"/>
        <v>141235050</v>
      </c>
      <c r="G70" s="36">
        <f t="shared" si="5"/>
        <v>136011050</v>
      </c>
      <c r="H70" s="39">
        <f t="shared" si="5"/>
        <v>136011050</v>
      </c>
      <c r="I70" s="40">
        <f t="shared" si="5"/>
        <v>66866128</v>
      </c>
      <c r="J70" s="41">
        <f t="shared" si="5"/>
        <v>133953649</v>
      </c>
      <c r="K70" s="36">
        <f t="shared" si="5"/>
        <v>216792701</v>
      </c>
      <c r="L70" s="37">
        <f t="shared" si="5"/>
        <v>351318600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1024775</v>
      </c>
      <c r="E73" s="21">
        <v>6420843</v>
      </c>
      <c r="F73" s="22">
        <v>12000000</v>
      </c>
      <c r="G73" s="20">
        <v>1360000</v>
      </c>
      <c r="H73" s="23">
        <v>1360000</v>
      </c>
      <c r="I73" s="24"/>
      <c r="J73" s="25">
        <v>5300000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548131</v>
      </c>
      <c r="D74" s="66">
        <f t="shared" ref="D74:L74" si="6">SUM(D70:D73)</f>
        <v>84220587</v>
      </c>
      <c r="E74" s="67">
        <f t="shared" si="6"/>
        <v>134172875</v>
      </c>
      <c r="F74" s="68">
        <f t="shared" si="6"/>
        <v>153235050</v>
      </c>
      <c r="G74" s="66">
        <f t="shared" si="6"/>
        <v>137371050</v>
      </c>
      <c r="H74" s="69">
        <f t="shared" si="6"/>
        <v>137371050</v>
      </c>
      <c r="I74" s="70">
        <f t="shared" si="6"/>
        <v>66866128</v>
      </c>
      <c r="J74" s="71">
        <f t="shared" si="6"/>
        <v>139253649</v>
      </c>
      <c r="K74" s="66">
        <f t="shared" si="6"/>
        <v>216792701</v>
      </c>
      <c r="L74" s="67">
        <f t="shared" si="6"/>
        <v>351318600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350246</v>
      </c>
      <c r="D43" s="14">
        <f t="shared" ref="D43:L43" si="0">SUM(D44:D46)</f>
        <v>3492776</v>
      </c>
      <c r="E43" s="15">
        <f t="shared" si="0"/>
        <v>973813</v>
      </c>
      <c r="F43" s="16">
        <f t="shared" si="0"/>
        <v>12701770</v>
      </c>
      <c r="G43" s="14">
        <f t="shared" si="0"/>
        <v>11942000</v>
      </c>
      <c r="H43" s="17">
        <f>SUM(H44:H46)</f>
        <v>11942000</v>
      </c>
      <c r="I43" s="18">
        <f t="shared" si="0"/>
        <v>2301804</v>
      </c>
      <c r="J43" s="19">
        <f t="shared" si="0"/>
        <v>4501000</v>
      </c>
      <c r="K43" s="14">
        <f t="shared" si="0"/>
        <v>5880000</v>
      </c>
      <c r="L43" s="17">
        <f t="shared" si="0"/>
        <v>5880000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534783</v>
      </c>
      <c r="F44" s="22">
        <v>100000</v>
      </c>
      <c r="G44" s="20">
        <v>700000</v>
      </c>
      <c r="H44" s="23">
        <v>700000</v>
      </c>
      <c r="I44" s="24">
        <v>67095</v>
      </c>
      <c r="J44" s="25">
        <v>700000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350246</v>
      </c>
      <c r="D45" s="26">
        <v>3492776</v>
      </c>
      <c r="E45" s="27">
        <v>439030</v>
      </c>
      <c r="F45" s="28">
        <v>12601770</v>
      </c>
      <c r="G45" s="26">
        <v>11242000</v>
      </c>
      <c r="H45" s="29">
        <v>11242000</v>
      </c>
      <c r="I45" s="30">
        <v>2234709</v>
      </c>
      <c r="J45" s="31">
        <v>3801000</v>
      </c>
      <c r="K45" s="26">
        <v>5880000</v>
      </c>
      <c r="L45" s="27">
        <v>5880000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5293643</v>
      </c>
      <c r="D47" s="14">
        <f t="shared" ref="D47:L47" si="1">SUM(D48:D52)</f>
        <v>7115260</v>
      </c>
      <c r="E47" s="18">
        <f t="shared" si="1"/>
        <v>4400910</v>
      </c>
      <c r="F47" s="32">
        <f t="shared" si="1"/>
        <v>8169875</v>
      </c>
      <c r="G47" s="14">
        <f t="shared" si="1"/>
        <v>5910779</v>
      </c>
      <c r="H47" s="17">
        <f>SUM(H48:H52)</f>
        <v>5910779</v>
      </c>
      <c r="I47" s="33">
        <f t="shared" si="1"/>
        <v>781012</v>
      </c>
      <c r="J47" s="16">
        <f t="shared" si="1"/>
        <v>5908915</v>
      </c>
      <c r="K47" s="14">
        <f t="shared" si="1"/>
        <v>4005710</v>
      </c>
      <c r="L47" s="18">
        <f t="shared" si="1"/>
        <v>4210685</v>
      </c>
    </row>
    <row r="48" spans="1:12" ht="13.5" x14ac:dyDescent="0.25">
      <c r="A48" s="3" t="s">
        <v>25</v>
      </c>
      <c r="B48" s="2" t="s">
        <v>20</v>
      </c>
      <c r="C48" s="20">
        <v>431200</v>
      </c>
      <c r="D48" s="20">
        <v>5950286</v>
      </c>
      <c r="E48" s="21">
        <v>4091562</v>
      </c>
      <c r="F48" s="22"/>
      <c r="G48" s="20">
        <v>948164</v>
      </c>
      <c r="H48" s="23">
        <v>948164</v>
      </c>
      <c r="I48" s="24">
        <v>781012</v>
      </c>
      <c r="J48" s="25">
        <v>85000</v>
      </c>
      <c r="K48" s="20">
        <v>85000</v>
      </c>
      <c r="L48" s="21">
        <v>85000</v>
      </c>
    </row>
    <row r="49" spans="1:12" ht="13.5" x14ac:dyDescent="0.25">
      <c r="A49" s="3" t="s">
        <v>26</v>
      </c>
      <c r="B49" s="2" t="s">
        <v>20</v>
      </c>
      <c r="C49" s="20">
        <v>4861044</v>
      </c>
      <c r="D49" s="20">
        <v>714974</v>
      </c>
      <c r="E49" s="21"/>
      <c r="F49" s="22">
        <v>5027175</v>
      </c>
      <c r="G49" s="20">
        <v>4282615</v>
      </c>
      <c r="H49" s="23">
        <v>4282615</v>
      </c>
      <c r="I49" s="24"/>
      <c r="J49" s="25">
        <v>4410535</v>
      </c>
      <c r="K49" s="20">
        <v>3440710</v>
      </c>
      <c r="L49" s="21">
        <v>3645685</v>
      </c>
    </row>
    <row r="50" spans="1:12" ht="13.5" x14ac:dyDescent="0.25">
      <c r="A50" s="3" t="s">
        <v>27</v>
      </c>
      <c r="B50" s="2" t="s">
        <v>20</v>
      </c>
      <c r="C50" s="20">
        <v>1399</v>
      </c>
      <c r="D50" s="20">
        <v>450000</v>
      </c>
      <c r="E50" s="21">
        <v>309348</v>
      </c>
      <c r="F50" s="22">
        <v>2599160</v>
      </c>
      <c r="G50" s="20">
        <v>680000</v>
      </c>
      <c r="H50" s="23">
        <v>680000</v>
      </c>
      <c r="I50" s="24"/>
      <c r="J50" s="25">
        <v>1413380</v>
      </c>
      <c r="K50" s="20">
        <v>480000</v>
      </c>
      <c r="L50" s="21">
        <v>480000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>
        <v>543540</v>
      </c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10804312</v>
      </c>
      <c r="D53" s="14">
        <f t="shared" ref="D53:L53" si="2">SUM(D54:D56)</f>
        <v>26209110</v>
      </c>
      <c r="E53" s="18">
        <f t="shared" si="2"/>
        <v>25146706</v>
      </c>
      <c r="F53" s="32">
        <f t="shared" si="2"/>
        <v>60823760</v>
      </c>
      <c r="G53" s="14">
        <f t="shared" si="2"/>
        <v>49913074</v>
      </c>
      <c r="H53" s="17">
        <f>SUM(H54:H56)</f>
        <v>49913074</v>
      </c>
      <c r="I53" s="33">
        <f t="shared" si="2"/>
        <v>21782364</v>
      </c>
      <c r="J53" s="16">
        <f t="shared" si="2"/>
        <v>29251520</v>
      </c>
      <c r="K53" s="14">
        <f t="shared" si="2"/>
        <v>12535606</v>
      </c>
      <c r="L53" s="18">
        <f t="shared" si="2"/>
        <v>29464394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>
        <v>116715</v>
      </c>
      <c r="F54" s="22"/>
      <c r="G54" s="20"/>
      <c r="H54" s="23"/>
      <c r="I54" s="24">
        <v>28944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10804312</v>
      </c>
      <c r="D55" s="20">
        <v>26209110</v>
      </c>
      <c r="E55" s="21">
        <v>25029991</v>
      </c>
      <c r="F55" s="22">
        <v>60823760</v>
      </c>
      <c r="G55" s="20">
        <v>49913074</v>
      </c>
      <c r="H55" s="23">
        <v>49913074</v>
      </c>
      <c r="I55" s="24">
        <v>21753420</v>
      </c>
      <c r="J55" s="25">
        <v>29251520</v>
      </c>
      <c r="K55" s="20">
        <v>12535606</v>
      </c>
      <c r="L55" s="21">
        <v>29464394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30770200</v>
      </c>
      <c r="D57" s="14">
        <f t="shared" ref="D57:L57" si="3">SUM(D58:D61)</f>
        <v>121077031</v>
      </c>
      <c r="E57" s="18">
        <f t="shared" si="3"/>
        <v>108452982</v>
      </c>
      <c r="F57" s="32">
        <f t="shared" si="3"/>
        <v>127096205</v>
      </c>
      <c r="G57" s="14">
        <f t="shared" si="3"/>
        <v>92802147</v>
      </c>
      <c r="H57" s="17">
        <f>SUM(H58:H61)</f>
        <v>92802147</v>
      </c>
      <c r="I57" s="33">
        <f t="shared" si="3"/>
        <v>53344242</v>
      </c>
      <c r="J57" s="16">
        <f t="shared" si="3"/>
        <v>116831015</v>
      </c>
      <c r="K57" s="14">
        <f t="shared" si="3"/>
        <v>122410784</v>
      </c>
      <c r="L57" s="18">
        <f t="shared" si="3"/>
        <v>120643271</v>
      </c>
    </row>
    <row r="58" spans="1:12" ht="13.5" x14ac:dyDescent="0.25">
      <c r="A58" s="3" t="s">
        <v>35</v>
      </c>
      <c r="B58" s="2" t="s">
        <v>20</v>
      </c>
      <c r="C58" s="20">
        <v>9355824</v>
      </c>
      <c r="D58" s="20">
        <v>28530795</v>
      </c>
      <c r="E58" s="21">
        <v>35358812</v>
      </c>
      <c r="F58" s="22">
        <v>46823540</v>
      </c>
      <c r="G58" s="20">
        <v>46030000</v>
      </c>
      <c r="H58" s="23">
        <v>46030000</v>
      </c>
      <c r="I58" s="24">
        <v>24125583</v>
      </c>
      <c r="J58" s="25">
        <v>31434000</v>
      </c>
      <c r="K58" s="20">
        <v>14900000</v>
      </c>
      <c r="L58" s="21">
        <v>14900000</v>
      </c>
    </row>
    <row r="59" spans="1:12" ht="13.5" x14ac:dyDescent="0.25">
      <c r="A59" s="3" t="s">
        <v>36</v>
      </c>
      <c r="B59" s="2" t="s">
        <v>20</v>
      </c>
      <c r="C59" s="20">
        <v>8351859</v>
      </c>
      <c r="D59" s="20">
        <v>6906624</v>
      </c>
      <c r="E59" s="21">
        <v>19675501</v>
      </c>
      <c r="F59" s="22">
        <v>33682155</v>
      </c>
      <c r="G59" s="20">
        <v>29514605</v>
      </c>
      <c r="H59" s="23">
        <v>29514605</v>
      </c>
      <c r="I59" s="24">
        <v>21816075</v>
      </c>
      <c r="J59" s="25">
        <v>15195410</v>
      </c>
      <c r="K59" s="20">
        <v>24322611</v>
      </c>
      <c r="L59" s="21">
        <v>3669970</v>
      </c>
    </row>
    <row r="60" spans="1:12" ht="13.5" x14ac:dyDescent="0.25">
      <c r="A60" s="3" t="s">
        <v>37</v>
      </c>
      <c r="B60" s="2" t="s">
        <v>20</v>
      </c>
      <c r="C60" s="26">
        <v>11051590</v>
      </c>
      <c r="D60" s="26">
        <v>85639612</v>
      </c>
      <c r="E60" s="27">
        <v>53341869</v>
      </c>
      <c r="F60" s="28">
        <v>24660540</v>
      </c>
      <c r="G60" s="26">
        <v>11257542</v>
      </c>
      <c r="H60" s="29">
        <v>11257542</v>
      </c>
      <c r="I60" s="30">
        <v>7402584</v>
      </c>
      <c r="J60" s="31">
        <v>59131605</v>
      </c>
      <c r="K60" s="26">
        <v>78188173</v>
      </c>
      <c r="L60" s="27">
        <v>97073301</v>
      </c>
    </row>
    <row r="61" spans="1:12" ht="13.5" x14ac:dyDescent="0.25">
      <c r="A61" s="3" t="s">
        <v>38</v>
      </c>
      <c r="B61" s="2" t="s">
        <v>20</v>
      </c>
      <c r="C61" s="20">
        <v>2010927</v>
      </c>
      <c r="D61" s="20"/>
      <c r="E61" s="21">
        <v>76800</v>
      </c>
      <c r="F61" s="22">
        <v>21929970</v>
      </c>
      <c r="G61" s="20">
        <v>6000000</v>
      </c>
      <c r="H61" s="23">
        <v>6000000</v>
      </c>
      <c r="I61" s="24"/>
      <c r="J61" s="25">
        <v>11070000</v>
      </c>
      <c r="K61" s="20">
        <v>5000000</v>
      </c>
      <c r="L61" s="21">
        <v>5000000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47218401</v>
      </c>
      <c r="D63" s="66">
        <f t="shared" ref="D63:L63" si="4">+D43+D47+D53+D57+D62</f>
        <v>157894177</v>
      </c>
      <c r="E63" s="67">
        <f t="shared" si="4"/>
        <v>138974411</v>
      </c>
      <c r="F63" s="68">
        <f t="shared" si="4"/>
        <v>208791610</v>
      </c>
      <c r="G63" s="66">
        <f t="shared" si="4"/>
        <v>160568000</v>
      </c>
      <c r="H63" s="69">
        <f t="shared" si="4"/>
        <v>160568000</v>
      </c>
      <c r="I63" s="70">
        <f t="shared" si="4"/>
        <v>78209422</v>
      </c>
      <c r="J63" s="71">
        <f t="shared" si="4"/>
        <v>156492450</v>
      </c>
      <c r="K63" s="66">
        <f t="shared" si="4"/>
        <v>144832100</v>
      </c>
      <c r="L63" s="67">
        <f t="shared" si="4"/>
        <v>160198350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43393713</v>
      </c>
      <c r="D66" s="20">
        <v>141806116</v>
      </c>
      <c r="E66" s="34">
        <v>136352848</v>
      </c>
      <c r="F66" s="25">
        <v>109690000</v>
      </c>
      <c r="G66" s="20">
        <v>94796000</v>
      </c>
      <c r="H66" s="23">
        <v>94796000</v>
      </c>
      <c r="I66" s="21">
        <v>72154731</v>
      </c>
      <c r="J66" s="35">
        <v>93796450</v>
      </c>
      <c r="K66" s="20">
        <v>117487100</v>
      </c>
      <c r="L66" s="23">
        <v>132853350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43393713</v>
      </c>
      <c r="D70" s="36">
        <f t="shared" ref="D70:L70" si="5">SUM(D66:D69)</f>
        <v>141806116</v>
      </c>
      <c r="E70" s="37">
        <f t="shared" si="5"/>
        <v>136352848</v>
      </c>
      <c r="F70" s="38">
        <f t="shared" si="5"/>
        <v>109690000</v>
      </c>
      <c r="G70" s="36">
        <f t="shared" si="5"/>
        <v>94796000</v>
      </c>
      <c r="H70" s="39">
        <f t="shared" si="5"/>
        <v>94796000</v>
      </c>
      <c r="I70" s="40">
        <f t="shared" si="5"/>
        <v>72154731</v>
      </c>
      <c r="J70" s="41">
        <f t="shared" si="5"/>
        <v>93796450</v>
      </c>
      <c r="K70" s="36">
        <f t="shared" si="5"/>
        <v>117487100</v>
      </c>
      <c r="L70" s="37">
        <f t="shared" si="5"/>
        <v>132853350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>
        <v>38171610</v>
      </c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2059468</v>
      </c>
      <c r="D73" s="20">
        <v>3443011</v>
      </c>
      <c r="E73" s="21">
        <v>2621563</v>
      </c>
      <c r="F73" s="22">
        <v>60930000</v>
      </c>
      <c r="G73" s="20">
        <v>65772000</v>
      </c>
      <c r="H73" s="23">
        <v>65772000</v>
      </c>
      <c r="I73" s="24">
        <v>6054691</v>
      </c>
      <c r="J73" s="25">
        <v>62696000</v>
      </c>
      <c r="K73" s="20">
        <v>26345000</v>
      </c>
      <c r="L73" s="21">
        <v>26345000</v>
      </c>
    </row>
    <row r="74" spans="1:12" ht="13.5" x14ac:dyDescent="0.25">
      <c r="A74" s="4" t="s">
        <v>53</v>
      </c>
      <c r="B74" s="5" t="s">
        <v>54</v>
      </c>
      <c r="C74" s="66">
        <f>SUM(C70:C73)</f>
        <v>45453181</v>
      </c>
      <c r="D74" s="66">
        <f t="shared" ref="D74:L74" si="6">SUM(D70:D73)</f>
        <v>145249127</v>
      </c>
      <c r="E74" s="67">
        <f t="shared" si="6"/>
        <v>138974411</v>
      </c>
      <c r="F74" s="68">
        <f t="shared" si="6"/>
        <v>208791610</v>
      </c>
      <c r="G74" s="66">
        <f t="shared" si="6"/>
        <v>160568000</v>
      </c>
      <c r="H74" s="69">
        <f t="shared" si="6"/>
        <v>160568000</v>
      </c>
      <c r="I74" s="70">
        <f t="shared" si="6"/>
        <v>78209422</v>
      </c>
      <c r="J74" s="71">
        <f t="shared" si="6"/>
        <v>156492450</v>
      </c>
      <c r="K74" s="66">
        <f t="shared" si="6"/>
        <v>143832100</v>
      </c>
      <c r="L74" s="67">
        <f t="shared" si="6"/>
        <v>159198350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4019369</v>
      </c>
      <c r="D43" s="14">
        <f t="shared" ref="D43:L43" si="0">SUM(D44:D46)</f>
        <v>3002280</v>
      </c>
      <c r="E43" s="15">
        <f t="shared" si="0"/>
        <v>134825</v>
      </c>
      <c r="F43" s="16">
        <f t="shared" si="0"/>
        <v>6900440</v>
      </c>
      <c r="G43" s="14">
        <f t="shared" si="0"/>
        <v>3900440</v>
      </c>
      <c r="H43" s="17">
        <f>SUM(H44:H46)</f>
        <v>3900440</v>
      </c>
      <c r="I43" s="18">
        <f t="shared" si="0"/>
        <v>793682</v>
      </c>
      <c r="J43" s="19">
        <f t="shared" si="0"/>
        <v>5018562</v>
      </c>
      <c r="K43" s="14">
        <f t="shared" si="0"/>
        <v>7565148</v>
      </c>
      <c r="L43" s="17">
        <f t="shared" si="0"/>
        <v>4499359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4019369</v>
      </c>
      <c r="D45" s="26">
        <v>3002280</v>
      </c>
      <c r="E45" s="27">
        <v>134825</v>
      </c>
      <c r="F45" s="28">
        <v>6900440</v>
      </c>
      <c r="G45" s="26">
        <v>3900440</v>
      </c>
      <c r="H45" s="29">
        <v>3900440</v>
      </c>
      <c r="I45" s="30">
        <v>793682</v>
      </c>
      <c r="J45" s="31">
        <v>5018562</v>
      </c>
      <c r="K45" s="26">
        <v>7565148</v>
      </c>
      <c r="L45" s="27">
        <v>4499359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126110</v>
      </c>
      <c r="E47" s="18">
        <f t="shared" si="1"/>
        <v>0</v>
      </c>
      <c r="F47" s="32">
        <f t="shared" si="1"/>
        <v>1250000</v>
      </c>
      <c r="G47" s="14">
        <f t="shared" si="1"/>
        <v>1250000</v>
      </c>
      <c r="H47" s="17">
        <f>SUM(H48:H52)</f>
        <v>1250000</v>
      </c>
      <c r="I47" s="33">
        <f t="shared" si="1"/>
        <v>0</v>
      </c>
      <c r="J47" s="16">
        <f t="shared" si="1"/>
        <v>184328</v>
      </c>
      <c r="K47" s="14">
        <f t="shared" si="1"/>
        <v>1410000</v>
      </c>
      <c r="L47" s="18">
        <f t="shared" si="1"/>
        <v>1474860</v>
      </c>
    </row>
    <row r="48" spans="1:12" ht="13.5" x14ac:dyDescent="0.25">
      <c r="A48" s="3" t="s">
        <v>25</v>
      </c>
      <c r="B48" s="2" t="s">
        <v>20</v>
      </c>
      <c r="C48" s="20"/>
      <c r="D48" s="20">
        <v>126110</v>
      </c>
      <c r="E48" s="21"/>
      <c r="F48" s="22">
        <v>1250000</v>
      </c>
      <c r="G48" s="20">
        <v>1250000</v>
      </c>
      <c r="H48" s="23">
        <v>1250000</v>
      </c>
      <c r="I48" s="24"/>
      <c r="J48" s="25">
        <v>184328</v>
      </c>
      <c r="K48" s="20">
        <v>1410000</v>
      </c>
      <c r="L48" s="21">
        <v>1474860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2111947</v>
      </c>
      <c r="D53" s="14">
        <f t="shared" ref="D53:L53" si="2">SUM(D54:D56)</f>
        <v>2111947</v>
      </c>
      <c r="E53" s="18">
        <f t="shared" si="2"/>
        <v>1944285</v>
      </c>
      <c r="F53" s="32">
        <f t="shared" si="2"/>
        <v>9066536</v>
      </c>
      <c r="G53" s="14">
        <f t="shared" si="2"/>
        <v>7614646</v>
      </c>
      <c r="H53" s="17">
        <f>SUM(H54:H56)</f>
        <v>7614646</v>
      </c>
      <c r="I53" s="33">
        <f t="shared" si="2"/>
        <v>2218149</v>
      </c>
      <c r="J53" s="16">
        <f t="shared" si="2"/>
        <v>10947604</v>
      </c>
      <c r="K53" s="14">
        <f t="shared" si="2"/>
        <v>755392</v>
      </c>
      <c r="L53" s="18">
        <f t="shared" si="2"/>
        <v>790141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2111947</v>
      </c>
      <c r="D55" s="20">
        <v>2111947</v>
      </c>
      <c r="E55" s="21">
        <v>938947</v>
      </c>
      <c r="F55" s="22">
        <v>5222057</v>
      </c>
      <c r="G55" s="20">
        <v>5515167</v>
      </c>
      <c r="H55" s="23">
        <v>5515167</v>
      </c>
      <c r="I55" s="24">
        <v>1975026</v>
      </c>
      <c r="J55" s="25">
        <v>6881604</v>
      </c>
      <c r="K55" s="20">
        <v>650792</v>
      </c>
      <c r="L55" s="21">
        <v>680729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>
        <v>1005338</v>
      </c>
      <c r="F56" s="22">
        <v>3844479</v>
      </c>
      <c r="G56" s="20">
        <v>2099479</v>
      </c>
      <c r="H56" s="23">
        <v>2099479</v>
      </c>
      <c r="I56" s="24">
        <v>243123</v>
      </c>
      <c r="J56" s="25">
        <v>4066000</v>
      </c>
      <c r="K56" s="20">
        <v>104600</v>
      </c>
      <c r="L56" s="21">
        <v>109412</v>
      </c>
    </row>
    <row r="57" spans="1:12" ht="13.5" x14ac:dyDescent="0.25">
      <c r="A57" s="1" t="s">
        <v>34</v>
      </c>
      <c r="B57" s="2" t="s">
        <v>20</v>
      </c>
      <c r="C57" s="14">
        <f>SUM(C58:C61)</f>
        <v>-8310320</v>
      </c>
      <c r="D57" s="14">
        <f t="shared" ref="D57:L57" si="3">SUM(D58:D61)</f>
        <v>16049305</v>
      </c>
      <c r="E57" s="18">
        <f t="shared" si="3"/>
        <v>26871846</v>
      </c>
      <c r="F57" s="32">
        <f t="shared" si="3"/>
        <v>40689914</v>
      </c>
      <c r="G57" s="14">
        <f t="shared" si="3"/>
        <v>31989914</v>
      </c>
      <c r="H57" s="17">
        <f>SUM(H58:H61)</f>
        <v>31989914</v>
      </c>
      <c r="I57" s="33">
        <f t="shared" si="3"/>
        <v>10037355</v>
      </c>
      <c r="J57" s="16">
        <f t="shared" si="3"/>
        <v>95565658</v>
      </c>
      <c r="K57" s="14">
        <f t="shared" si="3"/>
        <v>71897875</v>
      </c>
      <c r="L57" s="18">
        <f t="shared" si="3"/>
        <v>30559356</v>
      </c>
    </row>
    <row r="58" spans="1:12" ht="13.5" x14ac:dyDescent="0.25">
      <c r="A58" s="3" t="s">
        <v>35</v>
      </c>
      <c r="B58" s="2" t="s">
        <v>20</v>
      </c>
      <c r="C58" s="20">
        <v>948872</v>
      </c>
      <c r="D58" s="20">
        <v>6469229</v>
      </c>
      <c r="E58" s="21">
        <v>6612105</v>
      </c>
      <c r="F58" s="22">
        <v>2420000</v>
      </c>
      <c r="G58" s="20">
        <v>1420000</v>
      </c>
      <c r="H58" s="23">
        <v>1420000</v>
      </c>
      <c r="I58" s="24">
        <v>368295</v>
      </c>
      <c r="J58" s="25">
        <v>24736000</v>
      </c>
      <c r="K58" s="20">
        <v>7569000</v>
      </c>
      <c r="L58" s="21">
        <v>8641174</v>
      </c>
    </row>
    <row r="59" spans="1:12" ht="13.5" x14ac:dyDescent="0.25">
      <c r="A59" s="3" t="s">
        <v>36</v>
      </c>
      <c r="B59" s="2" t="s">
        <v>20</v>
      </c>
      <c r="C59" s="20">
        <v>-13505940</v>
      </c>
      <c r="D59" s="20">
        <v>9580076</v>
      </c>
      <c r="E59" s="21">
        <v>20259741</v>
      </c>
      <c r="F59" s="22">
        <v>38269914</v>
      </c>
      <c r="G59" s="20">
        <v>30569914</v>
      </c>
      <c r="H59" s="23">
        <v>30569914</v>
      </c>
      <c r="I59" s="24">
        <v>9669060</v>
      </c>
      <c r="J59" s="25">
        <v>70829658</v>
      </c>
      <c r="K59" s="20">
        <v>64328875</v>
      </c>
      <c r="L59" s="21">
        <v>21918182</v>
      </c>
    </row>
    <row r="60" spans="1:12" ht="13.5" x14ac:dyDescent="0.25">
      <c r="A60" s="3" t="s">
        <v>37</v>
      </c>
      <c r="B60" s="2" t="s">
        <v>20</v>
      </c>
      <c r="C60" s="26">
        <v>4246748</v>
      </c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-2179004</v>
      </c>
      <c r="D63" s="66">
        <f t="shared" ref="D63:L63" si="4">+D43+D47+D53+D57+D62</f>
        <v>21289642</v>
      </c>
      <c r="E63" s="67">
        <f t="shared" si="4"/>
        <v>28950956</v>
      </c>
      <c r="F63" s="68">
        <f t="shared" si="4"/>
        <v>57906890</v>
      </c>
      <c r="G63" s="66">
        <f t="shared" si="4"/>
        <v>44755000</v>
      </c>
      <c r="H63" s="69">
        <f t="shared" si="4"/>
        <v>44755000</v>
      </c>
      <c r="I63" s="70">
        <f t="shared" si="4"/>
        <v>13049186</v>
      </c>
      <c r="J63" s="71">
        <f t="shared" si="4"/>
        <v>111716152</v>
      </c>
      <c r="K63" s="66">
        <f t="shared" si="4"/>
        <v>81628415</v>
      </c>
      <c r="L63" s="67">
        <f t="shared" si="4"/>
        <v>37323716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-6198373</v>
      </c>
      <c r="D66" s="20">
        <v>18146962</v>
      </c>
      <c r="E66" s="34">
        <v>28816131</v>
      </c>
      <c r="F66" s="25">
        <v>47206450</v>
      </c>
      <c r="G66" s="20">
        <v>38461450</v>
      </c>
      <c r="H66" s="23">
        <v>38461450</v>
      </c>
      <c r="I66" s="21">
        <v>9405433</v>
      </c>
      <c r="J66" s="35">
        <v>103636218</v>
      </c>
      <c r="K66" s="20">
        <v>70861072</v>
      </c>
      <c r="L66" s="23">
        <v>29474860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>
        <v>2850071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-6198373</v>
      </c>
      <c r="D70" s="36">
        <f t="shared" ref="D70:L70" si="5">SUM(D66:D69)</f>
        <v>18146962</v>
      </c>
      <c r="E70" s="37">
        <f t="shared" si="5"/>
        <v>28816131</v>
      </c>
      <c r="F70" s="38">
        <f t="shared" si="5"/>
        <v>47206450</v>
      </c>
      <c r="G70" s="36">
        <f t="shared" si="5"/>
        <v>38461450</v>
      </c>
      <c r="H70" s="39">
        <f t="shared" si="5"/>
        <v>38461450</v>
      </c>
      <c r="I70" s="40">
        <f t="shared" si="5"/>
        <v>12255504</v>
      </c>
      <c r="J70" s="41">
        <f t="shared" si="5"/>
        <v>103636218</v>
      </c>
      <c r="K70" s="36">
        <f t="shared" si="5"/>
        <v>70861072</v>
      </c>
      <c r="L70" s="37">
        <f t="shared" si="5"/>
        <v>29474860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4019369</v>
      </c>
      <c r="D73" s="20">
        <v>3142680</v>
      </c>
      <c r="E73" s="21">
        <v>134825</v>
      </c>
      <c r="F73" s="22">
        <v>10700440</v>
      </c>
      <c r="G73" s="20">
        <v>6293550</v>
      </c>
      <c r="H73" s="23">
        <v>6293550</v>
      </c>
      <c r="I73" s="24">
        <v>793682</v>
      </c>
      <c r="J73" s="25">
        <v>8079934</v>
      </c>
      <c r="K73" s="20">
        <v>10767343</v>
      </c>
      <c r="L73" s="21">
        <v>7848856</v>
      </c>
    </row>
    <row r="74" spans="1:12" ht="13.5" x14ac:dyDescent="0.25">
      <c r="A74" s="4" t="s">
        <v>53</v>
      </c>
      <c r="B74" s="5" t="s">
        <v>54</v>
      </c>
      <c r="C74" s="66">
        <f>SUM(C70:C73)</f>
        <v>-2179004</v>
      </c>
      <c r="D74" s="66">
        <f t="shared" ref="D74:L74" si="6">SUM(D70:D73)</f>
        <v>21289642</v>
      </c>
      <c r="E74" s="67">
        <f t="shared" si="6"/>
        <v>28950956</v>
      </c>
      <c r="F74" s="68">
        <f t="shared" si="6"/>
        <v>57906890</v>
      </c>
      <c r="G74" s="66">
        <f t="shared" si="6"/>
        <v>44755000</v>
      </c>
      <c r="H74" s="69">
        <f t="shared" si="6"/>
        <v>44755000</v>
      </c>
      <c r="I74" s="70">
        <f t="shared" si="6"/>
        <v>13049186</v>
      </c>
      <c r="J74" s="71">
        <f t="shared" si="6"/>
        <v>111716152</v>
      </c>
      <c r="K74" s="66">
        <f t="shared" si="6"/>
        <v>81628415</v>
      </c>
      <c r="L74" s="67">
        <f t="shared" si="6"/>
        <v>37323716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695104</v>
      </c>
      <c r="D43" s="14">
        <f t="shared" ref="D43:L43" si="0">SUM(D44:D46)</f>
        <v>2423475</v>
      </c>
      <c r="E43" s="15">
        <f t="shared" si="0"/>
        <v>771214</v>
      </c>
      <c r="F43" s="16">
        <f t="shared" si="0"/>
        <v>2700000</v>
      </c>
      <c r="G43" s="14">
        <f t="shared" si="0"/>
        <v>4545000</v>
      </c>
      <c r="H43" s="17">
        <f>SUM(H44:H46)</f>
        <v>4545000</v>
      </c>
      <c r="I43" s="18">
        <f t="shared" si="0"/>
        <v>1585607</v>
      </c>
      <c r="J43" s="19">
        <f t="shared" si="0"/>
        <v>4200000</v>
      </c>
      <c r="K43" s="14">
        <f t="shared" si="0"/>
        <v>4193000</v>
      </c>
      <c r="L43" s="17">
        <f t="shared" si="0"/>
        <v>4339000</v>
      </c>
    </row>
    <row r="44" spans="1:12" ht="13.5" x14ac:dyDescent="0.25">
      <c r="A44" s="3" t="s">
        <v>21</v>
      </c>
      <c r="B44" s="2" t="s">
        <v>20</v>
      </c>
      <c r="C44" s="20">
        <v>198175</v>
      </c>
      <c r="D44" s="20">
        <v>110773</v>
      </c>
      <c r="E44" s="21">
        <v>42169</v>
      </c>
      <c r="F44" s="22">
        <v>1400000</v>
      </c>
      <c r="G44" s="20">
        <v>1400000</v>
      </c>
      <c r="H44" s="23">
        <v>1400000</v>
      </c>
      <c r="I44" s="24">
        <v>1164146</v>
      </c>
      <c r="J44" s="25">
        <v>1500000</v>
      </c>
      <c r="K44" s="20">
        <v>1398000</v>
      </c>
      <c r="L44" s="21">
        <v>1447000</v>
      </c>
    </row>
    <row r="45" spans="1:12" ht="13.5" x14ac:dyDescent="0.25">
      <c r="A45" s="3" t="s">
        <v>22</v>
      </c>
      <c r="B45" s="2" t="s">
        <v>20</v>
      </c>
      <c r="C45" s="26">
        <v>496929</v>
      </c>
      <c r="D45" s="26">
        <v>2312702</v>
      </c>
      <c r="E45" s="27">
        <v>729045</v>
      </c>
      <c r="F45" s="28">
        <v>1300000</v>
      </c>
      <c r="G45" s="26">
        <v>3145000</v>
      </c>
      <c r="H45" s="29">
        <v>3145000</v>
      </c>
      <c r="I45" s="30">
        <v>421461</v>
      </c>
      <c r="J45" s="31">
        <v>2700000</v>
      </c>
      <c r="K45" s="26">
        <v>2795000</v>
      </c>
      <c r="L45" s="27">
        <v>2892000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400000</v>
      </c>
      <c r="G47" s="14">
        <f t="shared" si="1"/>
        <v>400000</v>
      </c>
      <c r="H47" s="17">
        <f>SUM(H48:H52)</f>
        <v>400000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>
        <v>400000</v>
      </c>
      <c r="G50" s="20">
        <v>400000</v>
      </c>
      <c r="H50" s="23">
        <v>400000</v>
      </c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695104</v>
      </c>
      <c r="D63" s="66">
        <f t="shared" ref="D63:L63" si="4">+D43+D47+D53+D57+D62</f>
        <v>2423475</v>
      </c>
      <c r="E63" s="67">
        <f t="shared" si="4"/>
        <v>771214</v>
      </c>
      <c r="F63" s="68">
        <f t="shared" si="4"/>
        <v>3100000</v>
      </c>
      <c r="G63" s="66">
        <f t="shared" si="4"/>
        <v>4945000</v>
      </c>
      <c r="H63" s="69">
        <f t="shared" si="4"/>
        <v>4945000</v>
      </c>
      <c r="I63" s="70">
        <f t="shared" si="4"/>
        <v>1585607</v>
      </c>
      <c r="J63" s="71">
        <f t="shared" si="4"/>
        <v>4200000</v>
      </c>
      <c r="K63" s="66">
        <f t="shared" si="4"/>
        <v>4193000</v>
      </c>
      <c r="L63" s="67">
        <f t="shared" si="4"/>
        <v>4339000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/>
      <c r="F66" s="25"/>
      <c r="G66" s="20"/>
      <c r="H66" s="23"/>
      <c r="I66" s="21"/>
      <c r="J66" s="35"/>
      <c r="K66" s="20"/>
      <c r="L66" s="23"/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0</v>
      </c>
      <c r="F70" s="38">
        <f t="shared" si="5"/>
        <v>0</v>
      </c>
      <c r="G70" s="36">
        <f t="shared" si="5"/>
        <v>0</v>
      </c>
      <c r="H70" s="39">
        <f t="shared" si="5"/>
        <v>0</v>
      </c>
      <c r="I70" s="40">
        <f t="shared" si="5"/>
        <v>0</v>
      </c>
      <c r="J70" s="41">
        <f t="shared" si="5"/>
        <v>0</v>
      </c>
      <c r="K70" s="36">
        <f t="shared" si="5"/>
        <v>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695104</v>
      </c>
      <c r="D73" s="20">
        <v>2423475</v>
      </c>
      <c r="E73" s="21">
        <v>771214</v>
      </c>
      <c r="F73" s="22">
        <v>3100000</v>
      </c>
      <c r="G73" s="20">
        <v>4945000</v>
      </c>
      <c r="H73" s="23">
        <v>4945000</v>
      </c>
      <c r="I73" s="24">
        <v>1585607</v>
      </c>
      <c r="J73" s="25">
        <v>4200000</v>
      </c>
      <c r="K73" s="20">
        <v>4193000</v>
      </c>
      <c r="L73" s="21">
        <v>4339000</v>
      </c>
    </row>
    <row r="74" spans="1:12" ht="13.5" x14ac:dyDescent="0.25">
      <c r="A74" s="4" t="s">
        <v>53</v>
      </c>
      <c r="B74" s="5" t="s">
        <v>54</v>
      </c>
      <c r="C74" s="66">
        <f>SUM(C70:C73)</f>
        <v>695104</v>
      </c>
      <c r="D74" s="66">
        <f t="shared" ref="D74:L74" si="6">SUM(D70:D73)</f>
        <v>2423475</v>
      </c>
      <c r="E74" s="67">
        <f t="shared" si="6"/>
        <v>771214</v>
      </c>
      <c r="F74" s="68">
        <f t="shared" si="6"/>
        <v>3100000</v>
      </c>
      <c r="G74" s="66">
        <f t="shared" si="6"/>
        <v>4945000</v>
      </c>
      <c r="H74" s="69">
        <f t="shared" si="6"/>
        <v>4945000</v>
      </c>
      <c r="I74" s="70">
        <f t="shared" si="6"/>
        <v>1585607</v>
      </c>
      <c r="J74" s="71">
        <f t="shared" si="6"/>
        <v>4200000</v>
      </c>
      <c r="K74" s="66">
        <f t="shared" si="6"/>
        <v>4193000</v>
      </c>
      <c r="L74" s="67">
        <f t="shared" si="6"/>
        <v>4339000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D39086D-1F1A-402A-9CD3-59CDE342E7BD}"/>
</file>

<file path=customXml/itemProps2.xml><?xml version="1.0" encoding="utf-8"?>
<ds:datastoreItem xmlns:ds="http://schemas.openxmlformats.org/officeDocument/2006/customXml" ds:itemID="{D5258BC6-748C-4A33-AD7D-19C6063D4657}"/>
</file>

<file path=customXml/itemProps3.xml><?xml version="1.0" encoding="utf-8"?>
<ds:datastoreItem xmlns:ds="http://schemas.openxmlformats.org/officeDocument/2006/customXml" ds:itemID="{EE2ADA67-90EE-4CD5-A935-FFF1F85312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2024-10-17T13:31:16Z</dcterms:created>
  <dcterms:modified xsi:type="dcterms:W3CDTF">2024-10-17T13:47:21Z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